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6C87BF45-BDF9-44EF-A688-6C314DE7D872}" xr6:coauthVersionLast="47" xr6:coauthVersionMax="47" xr10:uidLastSave="{95F5FB76-8C22-425F-B396-242A95A70AA8}"/>
  <bookViews>
    <workbookView xWindow="28680" yWindow="-120" windowWidth="29040" windowHeight="15720" xr2:uid="{F50EBDA9-D3C2-4A16-A62E-8F1E62F34F40}"/>
  </bookViews>
  <sheets>
    <sheet name="Lyle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<sst xmlns="http://schemas.openxmlformats.org/spreadsheetml/2006/main" count="762" uniqueCount="333">
  <si>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</si>
  <si>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</si>
  <si>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</si>
  <si>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</si>
  <si>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</si>
  <si>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</si>
  <si>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</si>
  <si>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</si>
  <si>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</si>
  <si>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</si>
  <si>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</si>
  <si>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</si>
  <si>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</si>
  <si>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</si>
  <si>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</si>
  <si>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</si>
  <si>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</si>
  <si>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</si>
  <si>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</si>
  <si>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</si>
  <si>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</si>
  <si>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</si>
  <si>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</si>
  <si>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</si>
  <si>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</si>
  <si>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</si>
  <si>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</si>
  <si>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</si>
  <si>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</si>
  <si>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</si>
  <si>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</si>
  <si>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</si>
  <si>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</si>
  <si>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</si>
  <si>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</si>
  <si>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</si>
  <si>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</si>
  <si>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</si>
  <si>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</si>
  <si>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</si>
  <si>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</si>
  <si>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</si>
  <si>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</si>
  <si>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</si>
  <si>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</si>
  <si>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</si>
  <si>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</si>
  <si>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</si>
  <si>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</si>
  <si>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</si>
  <si>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</si>
  <si>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</si>
  <si>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</si>
  <si>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</si>
  <si>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</si>
  <si>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</si>
  <si>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</si>
  <si>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</si>
  <si>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</si>
  <si>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</si>
  <si>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</si>
  <si>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</si>
  <si>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</si>
  <si>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</si>
  <si>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</si>
  <si>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</si>
  <si>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</si>
  <si>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</si>
  <si>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</si>
  <si>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</si>
  <si>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</si>
  <si>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</si>
  <si>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</si>
  <si>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</si>
  <si>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</si>
  <si>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</si>
  <si>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</si>
  <si>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</si>
  <si>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</si>
  <si>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</si>
  <si>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</si>
  <si>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</si>
  <si>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</si>
  <si>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</si>
  <si>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</si>
  <si>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</si>
  <si>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</si>
  <si>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</si>
  <si>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</si>
  <si>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</si>
  <si>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</si>
  <si>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</si>
  <si>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</si>
  <si>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</si>
  <si>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</si>
  <si>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</si>
  <si>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</si>
  <si>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</si>
  <si>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</si>
  <si>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</si>
  <si>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</si>
  <si>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</si>
  <si>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</si>
  <si>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</si>
  <si>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</si>
  <si>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</si>
  <si>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</si>
  <si>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</si>
  <si>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</si>
  <si>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</si>
  <si>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</si>
  <si>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</si>
  <si>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</si>
  <si>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</si>
  <si>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</si>
  <si>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</si>
  <si>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</si>
  <si>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</si>
  <si>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</si>
  <si>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</si>
  <si>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</si>
  <si>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</si>
  <si>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</si>
  <si>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</si>
  <si>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</si>
  <si>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</si>
  <si>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</si>
  <si>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</si>
  <si>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</si>
  <si>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</si>
  <si>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</si>
  <si>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</si>
  <si>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</si>
  <si>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</si>
  <si>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</si>
  <si>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</si>
  <si>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</si>
  <si>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</si>
  <si>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</si>
  <si>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</si>
  <si>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</si>
  <si>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</si>
  <si>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</si>
  <si>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</si>
  <si>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</si>
  <si>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</si>
  <si>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</si>
  <si>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</si>
  <si>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</si>
  <si>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</si>
  <si>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</si>
  <si>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</si>
  <si>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</si>
  <si>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</si>
  <si>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</si>
  <si>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</si>
  <si>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</si>
  <si>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</si>
  <si>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</si>
  <si>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</si>
  <si>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</si>
  <si>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</si>
  <si>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</si>
  <si>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</si>
  <si>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</si>
  <si>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</si>
  <si>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</si>
  <si>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</si>
  <si>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</si>
  <si>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</si>
  <si>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</si>
  <si>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</si>
  <si>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</si>
  <si>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</si>
  <si>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</si>
  <si>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</si>
  <si>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</si>
  <si>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</si>
  <si>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Lyle Smith</t>
  </si>
  <si>
    <t>ANV</t>
  </si>
  <si>
    <t>Maj. Gen.</t>
  </si>
  <si>
    <t>20Mar24054</t>
  </si>
  <si>
    <t>Lyle Smith, CSA</t>
  </si>
  <si>
    <t>Nicholas Kunz, CSA</t>
  </si>
  <si>
    <t>WDS Chickamauga</t>
  </si>
  <si>
    <t>029 SR_McCown Attacks (H) 12 /12</t>
  </si>
  <si>
    <t>.</t>
  </si>
  <si>
    <t>20Mar24075</t>
  </si>
  <si>
    <t>Craig Truesdell, USA</t>
  </si>
  <si>
    <t>WDS Vicksburg</t>
  </si>
  <si>
    <t>02whatif_a. Grindstone Ford.scn /27</t>
  </si>
  <si>
    <t>20Apr24111</t>
  </si>
  <si>
    <t>WDS Shenandoah</t>
  </si>
  <si>
    <t>053_Port Republic June 9th, 1862 /15</t>
  </si>
  <si>
    <t>20Apr24121</t>
  </si>
  <si>
    <t>Ryan Dukeman, USA</t>
  </si>
  <si>
    <t>WDS Antietam</t>
  </si>
  <si>
    <t>053 CM_Cedar Mountain (Historical) /21</t>
  </si>
  <si>
    <t>20Apr24142</t>
  </si>
  <si>
    <t>WDS Corinth</t>
  </si>
  <si>
    <t>01hist_Iuka Iuka: "Like lightning from a clear sky", Sept. 19, 1862 /12</t>
  </si>
  <si>
    <t>20Apr24182</t>
  </si>
  <si>
    <t>Alvin Baker, USA</t>
  </si>
  <si>
    <t>WDS Gettysburg</t>
  </si>
  <si>
    <t>!HISTORICAL 1.1 Gettysburg - July 1, 1863 /44</t>
  </si>
  <si>
    <t>Carley Coma, CSA</t>
  </si>
  <si>
    <t>Ralph Peterson, USA</t>
  </si>
  <si>
    <t>20Jun24273</t>
  </si>
  <si>
    <t>William Schwartz, USA</t>
  </si>
  <si>
    <t>001 1BR_Blackburn Ford /21</t>
  </si>
  <si>
    <t>20Jun24278</t>
  </si>
  <si>
    <t>David Klebbe, USA</t>
  </si>
  <si>
    <t>WDS Shiloh</t>
  </si>
  <si>
    <t>018 Co_The Fight at Columbia /28</t>
  </si>
  <si>
    <t>20Jun24335</t>
  </si>
  <si>
    <t>Chris Hopper, USA</t>
  </si>
  <si>
    <t>Pemberton Gets Help Tournament_Port Gibson /38</t>
  </si>
  <si>
    <t>Daniel Houghtaling, USA</t>
  </si>
  <si>
    <t>Aldo Miccio, USA</t>
  </si>
  <si>
    <t>Neil Thomas, CSA</t>
  </si>
  <si>
    <t>20Aug24449</t>
  </si>
  <si>
    <t>Rob Tokarz, USA</t>
  </si>
  <si>
    <t>20Sep24594</t>
  </si>
  <si>
    <t>Jeff Rossbach, USA</t>
  </si>
  <si>
    <t>011_McDowell May 8th, 1862 /15</t>
  </si>
  <si>
    <t>20Nov24731</t>
  </si>
  <si>
    <t>Pemberton Gets Help Tournament_No Turning Back /38</t>
  </si>
  <si>
    <t>21Mar25001</t>
  </si>
  <si>
    <t>Paul Swanson, CSA</t>
  </si>
  <si>
    <t>049_Cross Keys June 8th, 1862 /25</t>
  </si>
  <si>
    <t>21Nov25659</t>
  </si>
  <si>
    <t>Garret Fitzgerald, USA</t>
  </si>
  <si>
    <t>107 Spr_On to Nashville 40 /40</t>
  </si>
  <si>
    <t>22Feb25859</t>
  </si>
  <si>
    <t>Steve Tinling, USA</t>
  </si>
  <si>
    <t>069 Chatt_Missionary Ridge V.3 27 /27</t>
  </si>
  <si>
    <t>22Feb25861</t>
  </si>
  <si>
    <t>22Mar25956</t>
  </si>
  <si>
    <t>John Fogarty, USA</t>
  </si>
  <si>
    <t>095 GM_A Great clash north of the Cumberland 40 /40</t>
  </si>
  <si>
    <t>22Mar25955</t>
  </si>
  <si>
    <t>Michael Dowling, USA</t>
  </si>
  <si>
    <t>025 SR_Murfreesboro V.5 40 /40</t>
  </si>
  <si>
    <t>22Apr25998</t>
  </si>
  <si>
    <t>Richard Lim, USA</t>
  </si>
  <si>
    <t>186 EF_Equal force fight #4 /30</t>
  </si>
  <si>
    <t>22May26040</t>
  </si>
  <si>
    <t>John Brogden, USA</t>
  </si>
  <si>
    <t>04h_a. McClernand's Fix.scn /24</t>
  </si>
  <si>
    <t>22May26041</t>
  </si>
  <si>
    <t>Matthew Reyes, USA</t>
  </si>
  <si>
    <t>05whatif_a. Champion Hill.scn /30</t>
  </si>
  <si>
    <t>22May26032</t>
  </si>
  <si>
    <t>jf_c1u2.scn /34</t>
  </si>
  <si>
    <t>22Jun26139</t>
  </si>
  <si>
    <t>WDS Peninsula</t>
  </si>
  <si>
    <t>06a_Hist_Glendale_June 30.scn /40</t>
  </si>
  <si>
    <t>22Jul26233</t>
  </si>
  <si>
    <t>Dirk Gross, USA</t>
  </si>
  <si>
    <t>WDS Chancellorsville</t>
  </si>
  <si>
    <t>029_C May 1st 11am.scn /25</t>
  </si>
  <si>
    <t>22Jul26289</t>
  </si>
  <si>
    <t>WDS Atlanta</t>
  </si>
  <si>
    <t>070-Kennesaw June 27 Historical /35</t>
  </si>
  <si>
    <t>22Sep26368</t>
  </si>
  <si>
    <t>WDS Ozark</t>
  </si>
  <si>
    <t>chcvn c1u1 Battle of Cane Hill, Nov. 28, 1862 /27</t>
  </si>
  <si>
    <t>22Sep26404</t>
  </si>
  <si>
    <t>cc c2u1 Battle of McDowell, Feb. 15, 1862 /19</t>
  </si>
  <si>
    <t>22Oct26432</t>
  </si>
  <si>
    <t>Steve Trauth, USA</t>
  </si>
  <si>
    <t>WDS Forgotten</t>
  </si>
  <si>
    <t>058-640409-[H]Pleasant Hill.20 /24</t>
  </si>
  <si>
    <t>22Nov26504</t>
  </si>
  <si>
    <t>052-640220-[H]Olustee.30 /21</t>
  </si>
  <si>
    <t>22Nov26539</t>
  </si>
  <si>
    <t>Richard Whipkey, USA</t>
  </si>
  <si>
    <t>WDS Franklin</t>
  </si>
  <si>
    <t>001_Columbia /23</t>
  </si>
  <si>
    <t>22Dec26591</t>
  </si>
  <si>
    <t>Olivier Bianchi, USA</t>
  </si>
  <si>
    <t>WDS Petersburg</t>
  </si>
  <si>
    <t>118 Prince Edward Road, April 7th, 1865 /24</t>
  </si>
  <si>
    <t>22Dec26599</t>
  </si>
  <si>
    <t>069 Holly Point Church I, Oct 27th, 1864 /20</t>
  </si>
  <si>
    <t>23Apr26800</t>
  </si>
  <si>
    <t>Kyle FitzMaurice, USA</t>
  </si>
  <si>
    <t>pgsb_c2u1.scn /38</t>
  </si>
  <si>
    <t>23May26804</t>
  </si>
  <si>
    <t>Joseph Alberti, USA</t>
  </si>
  <si>
    <t>cbp2_c1u1.scn /46</t>
  </si>
  <si>
    <t>23Jun26883</t>
  </si>
  <si>
    <t>Derek Hampel, USA</t>
  </si>
  <si>
    <t>057_Port Republic June 9th, 1862 /30</t>
  </si>
  <si>
    <t>23Aug26976</t>
  </si>
  <si>
    <t>Mitchell Johnson, USA</t>
  </si>
  <si>
    <t>153_3rd Winchester, Sept. 19th, 1864 /24</t>
  </si>
  <si>
    <t>24May27294</t>
  </si>
  <si>
    <t>Other (Enter description in Comments including # turns) /0</t>
  </si>
  <si>
    <t>21Apr25160</t>
  </si>
  <si>
    <t>Andreas Wessling, CSA</t>
  </si>
  <si>
    <t>027 2BR_Groveton V.4 /10</t>
  </si>
  <si>
    <t>24Mar27229</t>
  </si>
  <si>
    <t>Patrick Hollevoet, CSA</t>
  </si>
  <si>
    <t>160 Sh_Johnston's Plan (v.2) /86</t>
  </si>
  <si>
    <t>21May25198</t>
  </si>
  <si>
    <t>Pete Steele, CSA</t>
  </si>
  <si>
    <t>!HISTORICAL 1. The Battle of Gettysburg - July 1 - 3, 1863 /136</t>
  </si>
  <si>
    <t>Victor Nelson, USA</t>
  </si>
  <si>
    <t>VMI Medal for Valor</t>
  </si>
  <si>
    <t>Lieutenant's Cup Participation Ribbon</t>
  </si>
  <si>
    <t>Conduct Mar/May 2020</t>
  </si>
  <si>
    <t>ANV 4th QTR Conduct Pts</t>
  </si>
  <si>
    <t>1st Patrick Cleburne Medal of Service</t>
  </si>
  <si>
    <t>1st Jefferson Davis Medal of Recognition</t>
  </si>
  <si>
    <t>CoA Discretionary Points - Jan 2017 to Dec 2020</t>
  </si>
  <si>
    <t>2nd Patrick Cleburne Medal of Service</t>
  </si>
  <si>
    <t>ANV 1st Qtr 2021 Conduct Points</t>
  </si>
  <si>
    <t>ANV 2nd Qtr Conduct Points</t>
  </si>
  <si>
    <t>ANV 3rd Qtr Conduct Points</t>
  </si>
  <si>
    <t>ANV Oct 2021 Conduct Points</t>
  </si>
  <si>
    <t>December Admin Points</t>
  </si>
  <si>
    <t>1st Quarter 2022 Admin</t>
  </si>
  <si>
    <t>BC ANV 2nd Qtr</t>
  </si>
  <si>
    <t>BC ANV 3Q</t>
  </si>
  <si>
    <t>DC ANV 4Q</t>
  </si>
  <si>
    <t>DC ANV 1Q</t>
  </si>
  <si>
    <t>ANV DC 2Q</t>
  </si>
  <si>
    <t>ANV DC 3Q</t>
  </si>
  <si>
    <t>ANV DC 4Q</t>
  </si>
  <si>
    <t>ANV DC 1Q</t>
  </si>
  <si>
    <t>ANV DC 2/3/4 Qtr</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</si>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</sst>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4" sqref="AD1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4</v>
      </c>
      <c r="S5" s="2"/>
      <c r="T5" s="69"/>
      <c r="U5" s="70"/>
      <c r="V5" s="2"/>
      <c r="W5" s="69"/>
      <c r="X5" s="70"/>
      <c r="Y5" s="2"/>
      <c r="Z5" s="73"/>
      <c r="AA5" s="74"/>
      <c r="AB5" s="2"/>
    </row>
    <row r="6" spans="1:28" ht="15" customHeight="1" x14ac:dyDescent="0.25">
      <c r="A6" s="38" t="s">
        <v>89</v>
      </c>
      <c r="B6" s="24" t="s">
        <v>91</v>
      </c>
      <c r="C6" s="2"/>
      <c r="D6" s="24">
        <f>D10+D14+D18+D22</f>
        <v>2</v>
      </c>
      <c r="E6" s="24">
        <f t="shared" ref="E6:H6" si="0">E10+E14+E18+E22</f>
        <v>9</v>
      </c>
      <c r="F6" s="24">
        <f t="shared" si="0"/>
        <v>7</v>
      </c>
      <c r="G6" s="24">
        <f t="shared" si="0"/>
        <v>10</v>
      </c>
      <c r="H6" s="24">
        <f t="shared" si="0"/>
        <v>11</v>
      </c>
      <c r="I6" s="55">
        <f>SUM(D6:H6)</f>
        <v>39</v>
      </c>
      <c r="J6" s="56">
        <f>(2*(D6+E6)+F6)/(2*I6)</f>
        <v>0.37179487179487181</v>
      </c>
      <c r="K6" s="56">
        <f>(2*(G6+H6)+F6)/(2*I6)</f>
        <v>0.62820512820512819</v>
      </c>
      <c r="L6" s="2"/>
      <c r="M6" s="28">
        <v>2002</v>
      </c>
      <c r="N6" s="29" cm="1">
        <f t="array" ref="N6">SUMPRODUCT(--(YEAR('OBD File'!$A$3:$A$2000)=$M6))</f>
        <v>0</v>
      </c>
      <c r="O6" s="28">
        <v>2012</v>
      </c>
      <c r="P6" s="29" cm="1">
        <f t="array" ref="P6">SUMPRODUCT(--(YEAR('OBD File'!$A$3:$A$2000)=$O6))</f>
        <v>0</v>
      </c>
      <c r="Q6" s="28">
        <v>2022</v>
      </c>
      <c r="R6" s="29" cm="1">
        <f t="array" ref="R6">SUMPRODUCT(--(YEAR('OBD File'!$A$3:$A$2000)=$Q6))</f>
        <v>18</v>
      </c>
      <c r="S6" s="2"/>
      <c r="T6" s="75" t="s">
        <v>119</v>
      </c>
      <c r="U6" s="76"/>
      <c r="V6" s="32">
        <f>COUNTIFS('DOR Games'!G2:G4993,"WDS Antietam")</f>
        <v>4</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4</v>
      </c>
      <c r="S7" s="2"/>
      <c r="T7" s="75" t="s">
        <v>121</v>
      </c>
      <c r="U7" s="76"/>
      <c r="V7" s="32">
        <f>COUNTIFS('DOR Games'!G2:G4994,"WDS Atlanta")</f>
        <v>1</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75" t="s">
        <v>124</v>
      </c>
      <c r="U8" s="76"/>
      <c r="V8" s="32">
        <f>COUNTIFS('DOR Games'!G2:G4995,"WDS Chancellorsville")</f>
        <v>1</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572.5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6</v>
      </c>
      <c r="W9" s="75" t="s">
        <v>129</v>
      </c>
      <c r="X9" s="76"/>
      <c r="Y9" s="32">
        <f>COUNTIFS('DOR Games'!G2:G4996,"TS Gettysburg")</f>
        <v>0</v>
      </c>
      <c r="Z9" s="75" t="s">
        <v>126</v>
      </c>
      <c r="AA9" s="76"/>
      <c r="AB9" s="32">
        <f>COUNTIFS('DOR Games'!$G:$G,"War Between The States (WBTS)")</f>
        <v>0</v>
      </c>
    </row>
    <row r="10" spans="1:28" x14ac:dyDescent="0.25">
      <c r="A10" s="41" t="s">
        <v>94</v>
      </c>
      <c r="B10" s="59">
        <f>'OBD File'!D3</f>
        <v>273.5</v>
      </c>
      <c r="C10" s="2"/>
      <c r="D10" s="24">
        <f>'DOR Games'!BI4</f>
        <v>2</v>
      </c>
      <c r="E10" s="24">
        <f>'DOR Games'!BJ4</f>
        <v>9</v>
      </c>
      <c r="F10" s="24">
        <f>'DOR Games'!BK4</f>
        <v>5</v>
      </c>
      <c r="G10" s="24">
        <f>'DOR Games'!BL4</f>
        <v>8</v>
      </c>
      <c r="H10" s="24">
        <f>'DOR Games'!BM4</f>
        <v>8</v>
      </c>
      <c r="I10" s="55">
        <f>SUM(D10:H10)</f>
        <v>32</v>
      </c>
      <c r="J10" s="56">
        <f>(2*(D10+E10)+F10)/(2*I10)</f>
        <v>0.421875</v>
      </c>
      <c r="K10" s="56">
        <f>(2*(G10+H10)+F10)/(2*I10)</f>
        <v>0.578125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1</v>
      </c>
      <c r="W10" s="75" t="s">
        <v>131</v>
      </c>
      <c r="X10" s="76"/>
      <c r="Y10" s="32">
        <f>COUNTIFS('DOR Games'!G2:G4997,"TS Shiloh")</f>
        <v>0</v>
      </c>
      <c r="Z10" s="2"/>
      <c r="AA10" s="2"/>
      <c r="AB10" s="2"/>
    </row>
    <row r="11" spans="1:28" x14ac:dyDescent="0.25">
      <c r="A11" s="41" t="s">
        <v>95</v>
      </c>
      <c r="B11" s="59">
        <f>'OBD File'!M3</f>
        <v>299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0</v>
      </c>
      <c r="E14" s="24">
        <f>'DOR Games'!BJ9</f>
        <v>0</v>
      </c>
      <c r="F14" s="24">
        <f>'DOR Games'!BK9</f>
        <v>2</v>
      </c>
      <c r="G14" s="24">
        <f>'DOR Games'!BL9</f>
        <v>0</v>
      </c>
      <c r="H14" s="24">
        <f>'DOR Games'!BM9</f>
        <v>1</v>
      </c>
      <c r="I14" s="55">
        <f>SUM(D14:H14)</f>
        <v>3</v>
      </c>
      <c r="J14" s="56">
        <f>(2*(D14+E14)+F14)/(2*I14)</f>
        <v>0.33333333333333331</v>
      </c>
      <c r="K14" s="56">
        <f>(2*(G14+H14)+F14)/(2*I14)</f>
        <v>0.66666666666666663</v>
      </c>
      <c r="L14" s="2"/>
      <c r="M14" s="28">
        <v>2010</v>
      </c>
      <c r="N14" s="29" cm="1">
        <f t="array" ref="N14">SUMPRODUCT(--(YEAR('OBD File'!$A$3:$A$2000)=$M14))</f>
        <v>0</v>
      </c>
      <c r="O14" s="28">
        <v>2020</v>
      </c>
      <c r="P14" s="29" cm="1">
        <f t="array" ref="P14">SUMPRODUCT(--(YEAR('OBD File'!$A$3:$A$2000)=$O14))</f>
        <v>12</v>
      </c>
      <c r="Q14" s="28">
        <v>2030</v>
      </c>
      <c r="R14" s="29" cm="1">
        <f t="array" ref="R14">SUMPRODUCT(--(YEAR('OBD File'!$A$3:$A$2000)=$Q14))</f>
        <v>0</v>
      </c>
      <c r="S14" s="2"/>
      <c r="T14" s="75" t="s">
        <v>129</v>
      </c>
      <c r="U14" s="76"/>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40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2</v>
      </c>
      <c r="H18" s="24">
        <f>'DOR Games'!BU16</f>
        <v>2</v>
      </c>
      <c r="I18" s="55">
        <f>SUM(D18:H18)</f>
        <v>4</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64</v>
      </c>
      <c r="S18" s="2"/>
      <c r="T18" s="75" t="s">
        <v>143</v>
      </c>
      <c r="U18" s="76"/>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502</v>
      </c>
      <c r="S19" s="2"/>
      <c r="T19" s="75" t="s">
        <v>146</v>
      </c>
      <c r="U19" s="76"/>
      <c r="V19" s="32">
        <f>COUNTIFS('DOR Games'!G2:G5005,"WDS Shenandoah")</f>
        <v>5</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80</v>
      </c>
      <c r="S20" s="2"/>
      <c r="T20" s="75" t="s">
        <v>131</v>
      </c>
      <c r="U20" s="76"/>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127</v>
      </c>
      <c r="S21" s="2"/>
      <c r="T21" s="75" t="s">
        <v>149</v>
      </c>
      <c r="U21" s="76"/>
      <c r="V21" s="32">
        <f>COUNTIFS('DOR Games'!G2:G5007,"WDS Vicksburg")</f>
        <v>9</v>
      </c>
      <c r="W21" s="2"/>
      <c r="X21" s="2"/>
      <c r="Y21" s="2"/>
      <c r="Z21" s="77" t="s">
        <v>111</v>
      </c>
      <c r="AA21" s="78"/>
      <c r="AB21" s="37">
        <f>SUM(V6:V21,Y6:Y10,AB6:AB8)</f>
        <v>40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40</v>
      </c>
      <c r="K27" s="2"/>
      <c r="L27" s="2"/>
      <c r="M27" s="28">
        <v>2010</v>
      </c>
      <c r="N27" s="29" cm="1">
        <f t="array" ref="N27">SUMPRODUCT(--(YEAR('DOR Games'!$J$2:$J$5000)=2010),'DOR Games'!$K$2:$K$5000)</f>
        <v>0</v>
      </c>
      <c r="O27" s="28">
        <v>2020</v>
      </c>
      <c r="P27" s="29" cm="1">
        <f t="array" ref="P27">SUMPRODUCT(--(YEAR('DOR Games'!$J$2:$J$5000)=2020),'DOR Games'!$K$2:$K$5000)</f>
        <v>256</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1029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783</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110</v>
      </c>
      <c r="J31" s="2"/>
      <c r="K31" s="2"/>
      <c r="L31" s="2"/>
      <c r="M31" s="2"/>
      <c r="N31" s="2"/>
      <c r="O31" s="33" t="s">
        <v>139</v>
      </c>
      <c r="P31" s="34">
        <f>COUNTIFS('DOR Games'!$K$2:$K$5000,"&gt;=10",'DOR Games'!$K$2:$K$5000,"&lt;=49")</f>
        <v>38</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124</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25.725000000000001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260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8" sqref="F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43912</v>
      </c>
      <c r="B3" s="16" t="str">
        <f>'DOR Games'!B2</f>
        <v>20Mar24054</v>
      </c>
      <c r="C3" s="46">
        <f>'DOR Games'!AI2</f>
        <v>30</v>
      </c>
      <c r="D3" s="47">
        <f>SUM($C$3:$C$5000)</f>
        <v>273.5</v>
      </c>
      <c r="F3" s="16">
        <v>43935</v>
      </c>
      <c r="G3" s="21" t="s">
        <v>309</v>
      </c>
      <c r="H3" s="21">
        <v>0</v>
      </c>
      <c r="I3" s="47">
        <f>SUM(H3:H5000)</f>
        <v>299</v>
      </c>
      <c r="K3" s="92">
        <f>D3</f>
        <v>273.5</v>
      </c>
      <c r="L3" s="93"/>
      <c r="M3" s="92">
        <f>I3</f>
        <v>299</v>
      </c>
      <c r="N3" s="93"/>
    </row>
    <row r="4" spans="1:14" x14ac:dyDescent="0.25">
      <c r="A4" s="16">
        <f>'DOR Games'!A3</f>
        <v>43917</v>
      </c>
      <c r="B4" s="16" t="str">
        <f>'DOR Games'!B3</f>
        <v>20Mar24075</v>
      </c>
      <c r="C4" s="46">
        <f>'DOR Games'!AI3</f>
        <v>7.24</v>
      </c>
      <c r="F4" s="16">
        <v>43935</v>
      </c>
      <c r="G4" s="21" t="s">
        <v>310</v>
      </c>
      <c r="H4" s="21">
        <v>0</v>
      </c>
      <c r="L4" s="83" t="s">
        <v>98</v>
      </c>
      <c r="M4" s="84"/>
    </row>
    <row r="5" spans="1:14" x14ac:dyDescent="0.25">
      <c r="A5" s="16">
        <f>'DOR Games'!A4</f>
        <v>43929</v>
      </c>
      <c r="B5" s="16" t="str">
        <f>'DOR Games'!B4</f>
        <v>20Apr24111</v>
      </c>
      <c r="C5" s="46">
        <f>'DOR Games'!AI4</f>
        <v>3.75</v>
      </c>
      <c r="F5" s="16">
        <v>43993</v>
      </c>
      <c r="G5" s="21" t="s">
        <v>311</v>
      </c>
      <c r="H5" s="21">
        <v>6</v>
      </c>
      <c r="L5" s="85">
        <f>SUM(K3+M3)</f>
        <v>572.5</v>
      </c>
      <c r="M5" s="86"/>
    </row>
    <row r="6" spans="1:14" x14ac:dyDescent="0.25">
      <c r="A6" s="16">
        <f>'DOR Games'!A5</f>
        <v>43933</v>
      </c>
      <c r="B6" s="16" t="str">
        <f>'DOR Games'!B5</f>
        <v>20Apr24121</v>
      </c>
      <c r="C6" s="46">
        <f>'DOR Games'!AI5</f>
        <v>8.8000000000000007</v>
      </c>
      <c r="F6" s="16">
        <v>44199</v>
      </c>
      <c r="G6" s="21" t="s">
        <v>312</v>
      </c>
      <c r="H6" s="21">
        <v>9</v>
      </c>
      <c r="L6" s="87"/>
      <c r="M6" s="88"/>
    </row>
    <row r="7" spans="1:14" x14ac:dyDescent="0.25">
      <c r="A7" s="16">
        <f>'DOR Games'!A6</f>
        <v>43940</v>
      </c>
      <c r="B7" s="16" t="str">
        <f>'DOR Games'!B6</f>
        <v>20Apr24142</v>
      </c>
      <c r="C7" s="46">
        <f>'DOR Games'!AI6</f>
        <v>4.12</v>
      </c>
      <c r="F7" s="16">
        <v>44203</v>
      </c>
      <c r="G7" s="21" t="s">
        <v>313</v>
      </c>
      <c r="H7" s="21">
        <v>20</v>
      </c>
    </row>
    <row r="8" spans="1:14" x14ac:dyDescent="0.25">
      <c r="A8" s="16">
        <f>'DOR Games'!A7</f>
        <v>43950</v>
      </c>
      <c r="B8" s="16" t="str">
        <f>'DOR Games'!B7</f>
        <v>20Apr24182</v>
      </c>
      <c r="C8" s="46">
        <f>'DOR Games'!AI7</f>
        <v>10.56</v>
      </c>
      <c r="F8" s="16">
        <v>44203</v>
      </c>
      <c r="G8" s="21" t="s">
        <v>314</v>
      </c>
      <c r="H8" s="21">
        <v>10</v>
      </c>
    </row>
    <row r="9" spans="1:14" x14ac:dyDescent="0.25">
      <c r="A9" s="16">
        <f>'DOR Games'!A8</f>
        <v>43983</v>
      </c>
      <c r="B9" s="16" t="str">
        <f>'DOR Games'!B8</f>
        <v>20Jun24273</v>
      </c>
      <c r="C9" s="46">
        <f>'DOR Games'!AI8</f>
        <v>5.25</v>
      </c>
      <c r="F9" s="16">
        <v>44213</v>
      </c>
      <c r="G9" s="21" t="s">
        <v>315</v>
      </c>
      <c r="H9" s="21">
        <v>25</v>
      </c>
    </row>
    <row r="10" spans="1:14" x14ac:dyDescent="0.25">
      <c r="A10" s="16">
        <f>'DOR Games'!A9</f>
        <v>43984</v>
      </c>
      <c r="B10" s="16" t="str">
        <f>'DOR Games'!B9</f>
        <v>20Jun24278</v>
      </c>
      <c r="C10" s="46">
        <f>'DOR Games'!AI9</f>
        <v>6.04</v>
      </c>
      <c r="F10" s="16">
        <v>44215</v>
      </c>
      <c r="G10" s="21" t="s">
        <v>316</v>
      </c>
      <c r="H10" s="21">
        <v>20</v>
      </c>
    </row>
    <row r="11" spans="1:14" x14ac:dyDescent="0.25">
      <c r="A11" s="16">
        <f>'DOR Games'!A10</f>
        <v>44010</v>
      </c>
      <c r="B11" s="16" t="str">
        <f>'DOR Games'!B10</f>
        <v>20Jun24335</v>
      </c>
      <c r="C11" s="46">
        <f>'DOR Games'!AI10</f>
        <v>8.36</v>
      </c>
      <c r="F11" s="16">
        <v>44293</v>
      </c>
      <c r="G11" s="21" t="s">
        <v>317</v>
      </c>
      <c r="H11" s="21">
        <v>11</v>
      </c>
    </row>
    <row r="12" spans="1:14" x14ac:dyDescent="0.25">
      <c r="A12" s="16">
        <f>'DOR Games'!A11</f>
        <v>44049</v>
      </c>
      <c r="B12" s="16" t="str">
        <f>'DOR Games'!B11</f>
        <v>20Aug24449</v>
      </c>
      <c r="C12" s="46">
        <f>'DOR Games'!AI11</f>
        <v>8.36</v>
      </c>
      <c r="F12" s="16">
        <v>44388</v>
      </c>
      <c r="G12" s="21" t="s">
        <v>318</v>
      </c>
      <c r="H12" s="21">
        <v>15</v>
      </c>
    </row>
    <row r="13" spans="1:14" x14ac:dyDescent="0.25">
      <c r="A13" s="16">
        <f>'DOR Games'!A12</f>
        <v>44102</v>
      </c>
      <c r="B13" s="16" t="str">
        <f>'DOR Games'!B12</f>
        <v>20Sep24594</v>
      </c>
      <c r="C13" s="46">
        <f>'DOR Games'!AI12</f>
        <v>2.86</v>
      </c>
      <c r="F13" s="16">
        <v>44483</v>
      </c>
      <c r="G13" s="21" t="s">
        <v>319</v>
      </c>
      <c r="H13" s="21">
        <v>8</v>
      </c>
    </row>
    <row r="14" spans="1:14" x14ac:dyDescent="0.25">
      <c r="A14" s="16">
        <f>'DOR Games'!A13</f>
        <v>44155</v>
      </c>
      <c r="B14" s="16" t="str">
        <f>'DOR Games'!B13</f>
        <v>20Nov24731</v>
      </c>
      <c r="C14" s="46">
        <f>'DOR Games'!AI13</f>
        <v>4.62</v>
      </c>
      <c r="F14" s="16">
        <v>44516</v>
      </c>
      <c r="G14" s="21" t="s">
        <v>320</v>
      </c>
      <c r="H14" s="21">
        <v>2</v>
      </c>
    </row>
    <row r="15" spans="1:14" x14ac:dyDescent="0.25">
      <c r="A15" s="16">
        <f>'DOR Games'!A14</f>
        <v>44263</v>
      </c>
      <c r="B15" s="16" t="str">
        <f>'DOR Games'!B14</f>
        <v>21Mar25001</v>
      </c>
      <c r="C15" s="46">
        <f>'DOR Games'!AI14</f>
        <v>1.75</v>
      </c>
      <c r="F15" s="16">
        <v>44583</v>
      </c>
      <c r="G15" s="21" t="s">
        <v>321</v>
      </c>
      <c r="H15" s="21">
        <v>2</v>
      </c>
    </row>
    <row r="16" spans="1:14" x14ac:dyDescent="0.25">
      <c r="A16" s="16">
        <f>'DOR Games'!A15</f>
        <v>44313</v>
      </c>
      <c r="B16" s="16" t="str">
        <f>'DOR Games'!B15</f>
        <v>21Apr25160</v>
      </c>
      <c r="C16" s="46">
        <f>'DOR Games'!AI15</f>
        <v>1.25</v>
      </c>
      <c r="F16" s="16">
        <v>44677</v>
      </c>
      <c r="G16" s="21" t="s">
        <v>322</v>
      </c>
      <c r="H16" s="21">
        <v>6</v>
      </c>
    </row>
    <row r="17" spans="1:8" x14ac:dyDescent="0.25">
      <c r="A17" s="16">
        <f>'DOR Games'!A16</f>
        <v>44326</v>
      </c>
      <c r="B17" s="16" t="str">
        <f>'DOR Games'!B16</f>
        <v>21May25198</v>
      </c>
      <c r="C17" s="46">
        <f>'DOR Games'!AI16</f>
        <v>5.04</v>
      </c>
      <c r="F17" s="16">
        <v>44748</v>
      </c>
      <c r="G17" s="21" t="s">
        <v>323</v>
      </c>
      <c r="H17" s="21">
        <v>4</v>
      </c>
    </row>
    <row r="18" spans="1:8" x14ac:dyDescent="0.25">
      <c r="A18" s="16">
        <f>'DOR Games'!A17</f>
        <v>44523</v>
      </c>
      <c r="B18" s="16" t="str">
        <f>'DOR Games'!B17</f>
        <v>21Nov25659</v>
      </c>
      <c r="C18" s="46">
        <f>'DOR Games'!AI17</f>
        <v>9.6</v>
      </c>
      <c r="F18" s="16">
        <v>44855</v>
      </c>
      <c r="G18" s="21" t="s">
        <v>324</v>
      </c>
      <c r="H18" s="21">
        <v>7</v>
      </c>
    </row>
    <row r="19" spans="1:8" x14ac:dyDescent="0.25">
      <c r="A19" s="16">
        <f>'DOR Games'!A18</f>
        <v>44608</v>
      </c>
      <c r="B19" s="16" t="str">
        <f>'DOR Games'!B18</f>
        <v>22Feb25859</v>
      </c>
      <c r="C19" s="46">
        <f>'DOR Games'!AI18</f>
        <v>6.98</v>
      </c>
      <c r="F19" s="16">
        <v>44925</v>
      </c>
      <c r="G19" s="21" t="s">
        <v>325</v>
      </c>
      <c r="H19" s="21">
        <v>9</v>
      </c>
    </row>
    <row r="20" spans="1:8" x14ac:dyDescent="0.25">
      <c r="A20" s="16">
        <f>'DOR Games'!A19</f>
        <v>44608</v>
      </c>
      <c r="B20" s="16" t="str">
        <f>'DOR Games'!B19</f>
        <v>22Feb25861</v>
      </c>
      <c r="C20" s="46">
        <f>'DOR Games'!AI19</f>
        <v>6.98</v>
      </c>
      <c r="F20" s="16">
        <v>45016</v>
      </c>
      <c r="G20" s="21" t="s">
        <v>326</v>
      </c>
      <c r="H20" s="21">
        <v>15</v>
      </c>
    </row>
    <row r="21" spans="1:8" x14ac:dyDescent="0.25">
      <c r="A21" s="16">
        <f>'DOR Games'!A20</f>
        <v>44644</v>
      </c>
      <c r="B21" s="16" t="str">
        <f>'DOR Games'!B20</f>
        <v>22Mar25956</v>
      </c>
      <c r="C21" s="46">
        <f>'DOR Games'!AI20</f>
        <v>11.4</v>
      </c>
      <c r="F21" s="16">
        <v>45106</v>
      </c>
      <c r="G21" s="21" t="s">
        <v>327</v>
      </c>
      <c r="H21" s="21">
        <v>15</v>
      </c>
    </row>
    <row r="22" spans="1:8" x14ac:dyDescent="0.25">
      <c r="A22" s="16">
        <f>'DOR Games'!A21</f>
        <v>44644</v>
      </c>
      <c r="B22" s="16" t="str">
        <f>'DOR Games'!B21</f>
        <v>22Mar25955</v>
      </c>
      <c r="C22" s="46">
        <f>'DOR Games'!AI21</f>
        <v>9.25</v>
      </c>
      <c r="F22" s="16">
        <v>45246</v>
      </c>
      <c r="G22" s="21" t="s">
        <v>328</v>
      </c>
      <c r="H22" s="21">
        <v>15</v>
      </c>
    </row>
    <row r="23" spans="1:8" x14ac:dyDescent="0.25">
      <c r="A23" s="16">
        <f>'DOR Games'!A22</f>
        <v>44666</v>
      </c>
      <c r="B23" s="16" t="str">
        <f>'DOR Games'!B22</f>
        <v>22Apr25998</v>
      </c>
      <c r="C23" s="46">
        <f>'DOR Games'!AI22</f>
        <v>11.4</v>
      </c>
      <c r="F23" s="16">
        <v>45291</v>
      </c>
      <c r="G23" s="21" t="s">
        <v>329</v>
      </c>
      <c r="H23" s="21">
        <v>15</v>
      </c>
    </row>
    <row r="24" spans="1:8" x14ac:dyDescent="0.25">
      <c r="A24" s="16">
        <f>'DOR Games'!A23</f>
        <v>44682</v>
      </c>
      <c r="B24" s="16" t="str">
        <f>'DOR Games'!B23</f>
        <v>22May26040</v>
      </c>
      <c r="C24" s="46">
        <f>'DOR Games'!AI23</f>
        <v>6</v>
      </c>
      <c r="F24" s="16">
        <v>45370</v>
      </c>
      <c r="G24" s="21" t="s">
        <v>330</v>
      </c>
      <c r="H24" s="21">
        <v>15</v>
      </c>
    </row>
    <row r="25" spans="1:8" x14ac:dyDescent="0.25">
      <c r="A25" s="16">
        <f>'DOR Games'!A24</f>
        <v>44682</v>
      </c>
      <c r="B25" s="16" t="str">
        <f>'DOR Games'!B24</f>
        <v>22May26041</v>
      </c>
      <c r="C25" s="46">
        <f>'DOR Games'!AI24</f>
        <v>8.56</v>
      </c>
      <c r="F25" s="16">
        <v>45584</v>
      </c>
      <c r="G25" s="21" t="s">
        <v>331</v>
      </c>
      <c r="H25" s="21">
        <v>45</v>
      </c>
    </row>
    <row r="26" spans="1:8" x14ac:dyDescent="0.25">
      <c r="A26" s="16">
        <f>'DOR Games'!A25</f>
        <v>44682</v>
      </c>
      <c r="B26" s="16" t="str">
        <f>'DOR Games'!B25</f>
        <v>22May26032</v>
      </c>
      <c r="C26" s="46">
        <f>'DOR Games'!AI25</f>
        <v>8.16</v>
      </c>
      <c r="F26" s="16">
        <v>45717</v>
      </c>
      <c r="G26" s="21" t="s">
        <v>332</v>
      </c>
      <c r="H26" s="21">
        <v>10</v>
      </c>
    </row>
    <row r="27" spans="1:8" x14ac:dyDescent="0.25">
      <c r="A27" s="16">
        <f>'DOR Games'!A26</f>
        <v>44733</v>
      </c>
      <c r="B27" s="16" t="str">
        <f>'DOR Games'!B26</f>
        <v>22Jun26139</v>
      </c>
      <c r="C27" s="46">
        <f>'DOR Games'!AI26</f>
        <v>4.4000000000000004</v>
      </c>
      <c r="F27" s="16">
        <v>45748</v>
      </c>
      <c r="G27" s="21" t="s">
        <v>330</v>
      </c>
      <c r="H27" s="21">
        <v>15</v>
      </c>
    </row>
    <row r="28" spans="1:8" x14ac:dyDescent="0.25">
      <c r="A28" s="16">
        <f>'DOR Games'!A27</f>
        <v>44755</v>
      </c>
      <c r="B28" s="16" t="str">
        <f>'DOR Games'!B27</f>
        <v>22Jul26233</v>
      </c>
      <c r="C28" s="46">
        <f>'DOR Games'!AI27</f>
        <v>5.5</v>
      </c>
      <c r="F28" s="16"/>
      <c r="G28" s="21"/>
      <c r="H28" s="21"/>
    </row>
    <row r="29" spans="1:8" x14ac:dyDescent="0.25">
      <c r="A29" s="16">
        <f>'DOR Games'!A28</f>
        <v>44763</v>
      </c>
      <c r="B29" s="16" t="str">
        <f>'DOR Games'!B28</f>
        <v>22Jul26289</v>
      </c>
      <c r="C29" s="46">
        <f>'DOR Games'!AI28</f>
        <v>6.24</v>
      </c>
      <c r="F29" s="16"/>
      <c r="G29" s="21"/>
      <c r="H29" s="21"/>
    </row>
    <row r="30" spans="1:8" x14ac:dyDescent="0.25">
      <c r="A30" s="16">
        <f>'DOR Games'!A29</f>
        <v>44807</v>
      </c>
      <c r="B30" s="16" t="str">
        <f>'DOR Games'!B29</f>
        <v>22Sep26368</v>
      </c>
      <c r="C30" s="46">
        <f>'DOR Games'!AI29</f>
        <v>4.84</v>
      </c>
      <c r="F30" s="16"/>
      <c r="G30" s="21"/>
      <c r="H30" s="21"/>
    </row>
    <row r="31" spans="1:8" x14ac:dyDescent="0.25">
      <c r="A31" s="16">
        <f>'DOR Games'!A30</f>
        <v>44824</v>
      </c>
      <c r="B31" s="16" t="str">
        <f>'DOR Games'!B30</f>
        <v>22Sep26404</v>
      </c>
      <c r="C31" s="46">
        <f>'DOR Games'!AI30</f>
        <v>4.5599999999999996</v>
      </c>
      <c r="F31" s="16"/>
      <c r="G31" s="21"/>
      <c r="H31" s="21"/>
    </row>
    <row r="32" spans="1:8" x14ac:dyDescent="0.25">
      <c r="A32" s="16">
        <f>'DOR Games'!A31</f>
        <v>44835</v>
      </c>
      <c r="B32" s="16" t="str">
        <f>'DOR Games'!B31</f>
        <v>22Oct26432</v>
      </c>
      <c r="C32" s="46">
        <f>'DOR Games'!AI31</f>
        <v>5.0599999999999996</v>
      </c>
      <c r="F32" s="16"/>
      <c r="G32" s="21"/>
      <c r="H32" s="21"/>
    </row>
    <row r="33" spans="1:8" x14ac:dyDescent="0.25">
      <c r="A33" s="16">
        <f>'DOR Games'!A32</f>
        <v>44872</v>
      </c>
      <c r="B33" s="16" t="str">
        <f>'DOR Games'!B32</f>
        <v>22Nov26504</v>
      </c>
      <c r="C33" s="46">
        <f>'DOR Games'!AI32</f>
        <v>5.25</v>
      </c>
      <c r="F33" s="16"/>
      <c r="G33" s="21"/>
      <c r="H33" s="21"/>
    </row>
    <row r="34" spans="1:8" x14ac:dyDescent="0.25">
      <c r="A34" s="16">
        <f>'DOR Games'!A33</f>
        <v>44888</v>
      </c>
      <c r="B34" s="16" t="str">
        <f>'DOR Games'!B33</f>
        <v>22Nov26539</v>
      </c>
      <c r="C34" s="46">
        <f>'DOR Games'!AI33</f>
        <v>5.52</v>
      </c>
      <c r="F34" s="16"/>
      <c r="G34" s="21"/>
      <c r="H34" s="21"/>
    </row>
    <row r="35" spans="1:8" x14ac:dyDescent="0.25">
      <c r="A35" s="16">
        <f>'DOR Games'!A34</f>
        <v>44916</v>
      </c>
      <c r="B35" s="16" t="str">
        <f>'DOR Games'!B34</f>
        <v>22Dec26591</v>
      </c>
      <c r="C35" s="46">
        <f>'DOR Games'!AI34</f>
        <v>5.76</v>
      </c>
      <c r="F35" s="16"/>
      <c r="G35" s="21"/>
      <c r="H35" s="21"/>
    </row>
    <row r="36" spans="1:8" x14ac:dyDescent="0.25">
      <c r="A36" s="16">
        <f>'DOR Games'!A35</f>
        <v>44921</v>
      </c>
      <c r="B36" s="16" t="str">
        <f>'DOR Games'!B35</f>
        <v>22Dec26599</v>
      </c>
      <c r="C36" s="46">
        <f>'DOR Games'!AI35</f>
        <v>6.2</v>
      </c>
      <c r="F36" s="16"/>
      <c r="G36" s="21"/>
      <c r="H36" s="21"/>
    </row>
    <row r="37" spans="1:8" x14ac:dyDescent="0.25">
      <c r="A37" s="16">
        <f>'DOR Games'!A36</f>
        <v>45045</v>
      </c>
      <c r="B37" s="16" t="str">
        <f>'DOR Games'!B36</f>
        <v>23Apr26800</v>
      </c>
      <c r="C37" s="46">
        <f>'DOR Games'!AI36</f>
        <v>7.44</v>
      </c>
      <c r="F37" s="16"/>
      <c r="G37" s="21"/>
      <c r="H37" s="21"/>
    </row>
    <row r="38" spans="1:8" x14ac:dyDescent="0.25">
      <c r="A38" s="16">
        <f>'DOR Games'!A37</f>
        <v>45047</v>
      </c>
      <c r="B38" s="16" t="str">
        <f>'DOR Games'!B37</f>
        <v>23May26804</v>
      </c>
      <c r="C38" s="46">
        <f>'DOR Games'!AI37</f>
        <v>1.78</v>
      </c>
      <c r="F38" s="16"/>
      <c r="G38" s="21"/>
      <c r="H38" s="21"/>
    </row>
    <row r="39" spans="1:8" x14ac:dyDescent="0.25">
      <c r="A39" s="16">
        <f>'DOR Games'!A38</f>
        <v>45097</v>
      </c>
      <c r="B39" s="16" t="str">
        <f>'DOR Games'!B38</f>
        <v>23Jun26883</v>
      </c>
      <c r="C39" s="46">
        <f>'DOR Games'!AI38</f>
        <v>5.72</v>
      </c>
      <c r="F39" s="16"/>
      <c r="G39" s="21"/>
      <c r="H39" s="21"/>
    </row>
    <row r="40" spans="1:8" x14ac:dyDescent="0.25">
      <c r="A40" s="16">
        <f>'DOR Games'!A39</f>
        <v>45169</v>
      </c>
      <c r="B40" s="16" t="str">
        <f>'DOR Games'!B39</f>
        <v>23Aug26976</v>
      </c>
      <c r="C40" s="46">
        <f>'DOR Games'!AI39</f>
        <v>4.4000000000000004</v>
      </c>
      <c r="F40" s="16"/>
      <c r="G40" s="21"/>
      <c r="H40" s="21"/>
    </row>
    <row r="41" spans="1:8" x14ac:dyDescent="0.25">
      <c r="A41" s="16">
        <f>'DOR Games'!A40</f>
        <v>45375</v>
      </c>
      <c r="B41" s="16" t="str">
        <f>'DOR Games'!B40</f>
        <v>24Mar27229</v>
      </c>
      <c r="C41" s="46">
        <f>'DOR Games'!AI40</f>
        <v>9.4600000000000009</v>
      </c>
      <c r="F41" s="16"/>
      <c r="G41" s="21"/>
      <c r="H41" s="21"/>
    </row>
    <row r="42" spans="1:8" x14ac:dyDescent="0.25">
      <c r="A42" s="16">
        <f>'DOR Games'!A41</f>
        <v>45436</v>
      </c>
      <c r="B42" s="16" t="str">
        <f>'DOR Games'!B41</f>
        <v>24May27294</v>
      </c>
      <c r="C42" s="46">
        <f>'DOR Games'!AI41</f>
        <v>5.04</v>
      </c>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5" sqref="F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'Lyle Smith'!A1</f>
        <v>Lyle Smith</v>
      </c>
      <c r="BI1" s="14" t="s">
        <v>11</v>
      </c>
      <c r="BJ1" s="14" t="s">
        <v>12</v>
      </c>
      <c r="BK1" s="14" t="s">
        <v>5</v>
      </c>
      <c r="BL1" s="14" t="s">
        <v>14</v>
      </c>
      <c r="BM1" s="14" t="s">
        <v>15</v>
      </c>
    </row>
    <row r="2" spans="1:76" x14ac:dyDescent="0.25">
      <c r="A2" s="15">
        <v>43912</v>
      </c>
      <c r="B2" s="62" t="s">
        <v>181</v>
      </c>
      <c r="C2" t="s">
        <v>64</v>
      </c>
      <c r="D2" t="s">
        <v>182</v>
      </c>
      <c r="E2" t="s">
        <v>65</v>
      </c>
      <c r="F2" t="s">
        <v>183</v>
      </c>
      <c r="G2" t="s">
        <v>184</v>
      </c>
      <c r="H2" s="62" t="s">
        <v>185</v>
      </c>
      <c r="I2" t="s">
        <v>66</v>
      </c>
      <c r="J2" s="16">
        <v>43917</v>
      </c>
      <c r="K2" s="14">
        <v>12</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260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32</v>
      </c>
      <c r="BP2" t="s">
        <v>68</v>
      </c>
    </row>
    <row r="3" spans="1:76" x14ac:dyDescent="0.25">
      <c r="A3" s="15">
        <v>43917</v>
      </c>
      <c r="B3" s="62" t="s">
        <v>187</v>
      </c>
      <c r="C3" t="s">
        <v>64</v>
      </c>
      <c r="D3" t="s">
        <v>182</v>
      </c>
      <c r="E3" t="s">
        <v>65</v>
      </c>
      <c r="F3" t="s">
        <v>188</v>
      </c>
      <c r="G3" t="s">
        <v>189</v>
      </c>
      <c r="H3" s="62" t="s">
        <v>190</v>
      </c>
      <c r="I3" t="s">
        <v>70</v>
      </c>
      <c r="J3" s="16">
        <v>43928</v>
      </c>
      <c r="K3" s="14">
        <v>24</v>
      </c>
      <c r="L3" s="14" t="s">
        <v>64</v>
      </c>
      <c r="M3" t="s">
        <v>4</v>
      </c>
      <c r="N3" s="14">
        <v>7.24</v>
      </c>
      <c r="O3" s="14">
        <v>5.76</v>
      </c>
      <c r="AI3" s="17">
        <f t="shared" ref="AI3:AI66" si="17">SUM(AJ3:BA3)</f>
        <v>7.24</v>
      </c>
      <c r="AJ3" s="18">
        <f t="shared" si="0"/>
        <v>7.24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9</v>
      </c>
      <c r="BK3" s="14">
        <f>COUNTIFS($D$2:$D$4276,"*"&amp;$BC$1&amp;"*",$L$2:$L$4276,".",$I$2:$I$4276,"Battle")</f>
        <v>5</v>
      </c>
      <c r="BL3" s="14">
        <f>COUNTIFS($D$2:$D$4276,"*"&amp;$BC$1&amp;"*",$L$2:$L$4276,"USA",$M$2:$M$4276,"Minor Victory",$I$2:$I$4276,"Battle")</f>
        <v>8</v>
      </c>
      <c r="BM3" s="14">
        <f>COUNTIFS($D$2:$D$4276,"*"&amp;$BC$1&amp;"*",$L$2:$L$4276,"USA",$M$2:$M$4276,"Major Victory",$I$2:$I$4276,"Battle")</f>
        <v>8</v>
      </c>
      <c r="BO3" cm="1">
        <f t="array" ref="BO3">SUMPRODUCT(--EXACT($BP$3,$I$2:$I$4276))</f>
        <v>32</v>
      </c>
      <c r="BP3" t="s">
        <v>70</v>
      </c>
    </row>
    <row r="4" spans="1:76" x14ac:dyDescent="0.25">
      <c r="A4" s="15">
        <v>43929</v>
      </c>
      <c r="B4" s="62" t="s">
        <v>191</v>
      </c>
      <c r="C4" t="s">
        <v>64</v>
      </c>
      <c r="D4" t="s">
        <v>182</v>
      </c>
      <c r="E4" t="s">
        <v>65</v>
      </c>
      <c r="F4" t="s">
        <v>188</v>
      </c>
      <c r="G4" t="s">
        <v>192</v>
      </c>
      <c r="H4" s="62" t="s">
        <v>193</v>
      </c>
      <c r="I4" t="s">
        <v>70</v>
      </c>
      <c r="J4" s="16">
        <v>43938</v>
      </c>
      <c r="K4" s="14">
        <v>15</v>
      </c>
      <c r="L4" s="14" t="s">
        <v>186</v>
      </c>
      <c r="M4" t="s">
        <v>5</v>
      </c>
      <c r="N4" s="14">
        <v>3.75</v>
      </c>
      <c r="O4" s="14">
        <v>3.75</v>
      </c>
      <c r="AI4" s="17">
        <f t="shared" si="17"/>
        <v>3.75</v>
      </c>
      <c r="AJ4" s="18">
        <f t="shared" si="0"/>
        <v>3.75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260</v>
      </c>
      <c r="BI4" s="14">
        <f>SUM(BI2:BI3)</f>
        <v>2</v>
      </c>
      <c r="BJ4" s="14">
        <f>SUM(BJ2:BJ3)</f>
        <v>9</v>
      </c>
      <c r="BK4" s="14">
        <f>SUM(BK2:BK3)</f>
        <v>5</v>
      </c>
      <c r="BL4" s="14">
        <f>SUM(BL2:BL3)</f>
        <v>8</v>
      </c>
      <c r="BM4" s="14">
        <f>SUM(BM2:BM3)</f>
        <v>8</v>
      </c>
    </row>
    <row r="5" spans="1:76" x14ac:dyDescent="0.25">
      <c r="A5" s="15">
        <v>43933</v>
      </c>
      <c r="B5" s="62" t="s">
        <v>194</v>
      </c>
      <c r="C5" t="s">
        <v>64</v>
      </c>
      <c r="D5" t="s">
        <v>182</v>
      </c>
      <c r="E5" t="s">
        <v>65</v>
      </c>
      <c r="F5" t="s">
        <v>195</v>
      </c>
      <c r="G5" t="s">
        <v>196</v>
      </c>
      <c r="H5" s="62" t="s">
        <v>197</v>
      </c>
      <c r="I5" t="s">
        <v>70</v>
      </c>
      <c r="J5" s="16">
        <v>44666</v>
      </c>
      <c r="K5" s="14">
        <v>30</v>
      </c>
      <c r="L5" s="14" t="s">
        <v>64</v>
      </c>
      <c r="M5" t="s">
        <v>4</v>
      </c>
      <c r="N5" s="14">
        <v>8.8000000000000007</v>
      </c>
      <c r="O5" s="14">
        <v>7.2</v>
      </c>
      <c r="AI5" s="17">
        <f t="shared" si="17"/>
        <v>8.8000000000000007</v>
      </c>
      <c r="AJ5" s="18">
        <f t="shared" si="0"/>
        <v>8.8000000000000007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43940</v>
      </c>
      <c r="B6" s="62" t="s">
        <v>198</v>
      </c>
      <c r="C6" t="s">
        <v>64</v>
      </c>
      <c r="D6" t="s">
        <v>182</v>
      </c>
      <c r="E6" t="s">
        <v>65</v>
      </c>
      <c r="F6" t="s">
        <v>188</v>
      </c>
      <c r="G6" t="s">
        <v>199</v>
      </c>
      <c r="H6" s="62" t="s">
        <v>200</v>
      </c>
      <c r="I6" t="s">
        <v>70</v>
      </c>
      <c r="J6" s="16">
        <v>43941</v>
      </c>
      <c r="K6" s="14">
        <v>12</v>
      </c>
      <c r="L6" s="14" t="s">
        <v>64</v>
      </c>
      <c r="M6" t="s">
        <v>4</v>
      </c>
      <c r="N6" s="14">
        <v>4.12</v>
      </c>
      <c r="O6" s="14">
        <v>2.88</v>
      </c>
      <c r="AI6" s="17">
        <f t="shared" si="17"/>
        <v>4.12</v>
      </c>
      <c r="AJ6" s="18">
        <f t="shared" si="0"/>
        <v>4.12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43950</v>
      </c>
      <c r="B7" s="62" t="s">
        <v>201</v>
      </c>
      <c r="C7" t="s">
        <v>64</v>
      </c>
      <c r="D7" t="s">
        <v>182</v>
      </c>
      <c r="E7" t="s">
        <v>65</v>
      </c>
      <c r="F7" t="s">
        <v>202</v>
      </c>
      <c r="G7" t="s">
        <v>203</v>
      </c>
      <c r="H7" s="62" t="s">
        <v>204</v>
      </c>
      <c r="I7" t="s">
        <v>84</v>
      </c>
      <c r="J7" s="16">
        <v>44039</v>
      </c>
      <c r="K7" s="14">
        <v>44</v>
      </c>
      <c r="L7" s="14" t="s">
        <v>65</v>
      </c>
      <c r="M7" t="s">
        <v>4</v>
      </c>
      <c r="N7" s="14">
        <v>10.56</v>
      </c>
      <c r="O7" s="14">
        <v>12.44</v>
      </c>
      <c r="P7" t="s">
        <v>64</v>
      </c>
      <c r="Q7" t="s">
        <v>205</v>
      </c>
      <c r="R7" t="s">
        <v>65</v>
      </c>
      <c r="S7" t="s">
        <v>206</v>
      </c>
      <c r="T7" t="s">
        <v>186</v>
      </c>
      <c r="V7" t="s">
        <v>186</v>
      </c>
      <c r="X7" t="s">
        <v>186</v>
      </c>
      <c r="AI7" s="17">
        <f t="shared" si="17"/>
        <v>10.56</v>
      </c>
      <c r="AJ7" s="18">
        <f t="shared" si="0"/>
        <v>10.56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1</v>
      </c>
      <c r="BO7">
        <f>SUM(BI9:BM9)</f>
        <v>3</v>
      </c>
      <c r="BP7" t="s">
        <v>68</v>
      </c>
    </row>
    <row r="8" spans="1:76" x14ac:dyDescent="0.25">
      <c r="A8" s="15">
        <v>43983</v>
      </c>
      <c r="B8" s="62" t="s">
        <v>207</v>
      </c>
      <c r="C8" t="s">
        <v>64</v>
      </c>
      <c r="D8" t="s">
        <v>182</v>
      </c>
      <c r="E8" t="s">
        <v>65</v>
      </c>
      <c r="F8" t="s">
        <v>208</v>
      </c>
      <c r="G8" t="s">
        <v>196</v>
      </c>
      <c r="H8" s="62" t="s">
        <v>209</v>
      </c>
      <c r="I8" t="s">
        <v>70</v>
      </c>
      <c r="J8" s="16">
        <v>44010</v>
      </c>
      <c r="K8" s="14">
        <v>21</v>
      </c>
      <c r="L8" s="14" t="s">
        <v>186</v>
      </c>
      <c r="M8" t="s">
        <v>5</v>
      </c>
      <c r="N8" s="14">
        <v>5.25</v>
      </c>
      <c r="O8" s="14">
        <v>5.25</v>
      </c>
      <c r="AI8" s="17">
        <f t="shared" si="17"/>
        <v>5.25</v>
      </c>
      <c r="AJ8" s="18">
        <f t="shared" si="0"/>
        <v>5.25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3</v>
      </c>
      <c r="BP8" t="s">
        <v>69</v>
      </c>
    </row>
    <row r="9" spans="1:76" x14ac:dyDescent="0.25">
      <c r="A9" s="15">
        <v>43984</v>
      </c>
      <c r="B9" s="62" t="s">
        <v>210</v>
      </c>
      <c r="C9" t="s">
        <v>64</v>
      </c>
      <c r="D9" t="s">
        <v>182</v>
      </c>
      <c r="E9" t="s">
        <v>65</v>
      </c>
      <c r="F9" t="s">
        <v>211</v>
      </c>
      <c r="G9" t="s">
        <v>212</v>
      </c>
      <c r="H9" s="62" t="s">
        <v>213</v>
      </c>
      <c r="I9" t="s">
        <v>70</v>
      </c>
      <c r="J9" s="16">
        <v>43984</v>
      </c>
      <c r="K9" s="14">
        <v>18</v>
      </c>
      <c r="L9" s="14" t="s">
        <v>64</v>
      </c>
      <c r="M9" t="s">
        <v>3</v>
      </c>
      <c r="N9" s="14">
        <v>6.04</v>
      </c>
      <c r="O9" s="14">
        <v>3.96</v>
      </c>
      <c r="AI9" s="17">
        <f t="shared" si="17"/>
        <v>6.04</v>
      </c>
      <c r="AJ9" s="18">
        <f t="shared" si="0"/>
        <v>6.04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2</v>
      </c>
      <c r="BL9" s="19">
        <f>SUM(BL7:BL8)</f>
        <v>0</v>
      </c>
      <c r="BM9" s="19">
        <f>SUM(BM7:BM8)</f>
        <v>1</v>
      </c>
    </row>
    <row r="10" spans="1:76" x14ac:dyDescent="0.25">
      <c r="A10" s="15">
        <v>44010</v>
      </c>
      <c r="B10" s="62" t="s">
        <v>214</v>
      </c>
      <c r="C10" t="s">
        <v>64</v>
      </c>
      <c r="D10" t="s">
        <v>182</v>
      </c>
      <c r="E10" t="s">
        <v>65</v>
      </c>
      <c r="F10" t="s">
        <v>215</v>
      </c>
      <c r="G10" t="s">
        <v>189</v>
      </c>
      <c r="H10" s="62" t="s">
        <v>216</v>
      </c>
      <c r="I10" t="s">
        <v>84</v>
      </c>
      <c r="J10" s="16">
        <v>44155</v>
      </c>
      <c r="K10" s="14">
        <v>38</v>
      </c>
      <c r="L10" s="14" t="s">
        <v>65</v>
      </c>
      <c r="M10" t="s">
        <v>3</v>
      </c>
      <c r="N10" s="14">
        <v>8.36</v>
      </c>
      <c r="O10" s="14">
        <v>11.64</v>
      </c>
      <c r="P10" t="s">
        <v>65</v>
      </c>
      <c r="Q10" t="s">
        <v>217</v>
      </c>
      <c r="R10" t="s">
        <v>65</v>
      </c>
      <c r="S10" t="s">
        <v>218</v>
      </c>
      <c r="T10" t="s">
        <v>64</v>
      </c>
      <c r="U10" t="s">
        <v>219</v>
      </c>
      <c r="V10" t="s">
        <v>186</v>
      </c>
      <c r="X10" t="s">
        <v>186</v>
      </c>
      <c r="AI10" s="17">
        <f t="shared" si="17"/>
        <v>8.36</v>
      </c>
      <c r="AJ10" s="18">
        <f t="shared" si="0"/>
        <v>8.36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44049</v>
      </c>
      <c r="B11" s="62" t="s">
        <v>220</v>
      </c>
      <c r="C11" t="s">
        <v>64</v>
      </c>
      <c r="D11" t="s">
        <v>182</v>
      </c>
      <c r="E11" t="s">
        <v>65</v>
      </c>
      <c r="F11" t="s">
        <v>221</v>
      </c>
      <c r="G11" t="s">
        <v>189</v>
      </c>
      <c r="H11" s="62" t="s">
        <v>216</v>
      </c>
      <c r="I11" t="s">
        <v>70</v>
      </c>
      <c r="J11" s="16">
        <v>44049</v>
      </c>
      <c r="K11" s="14">
        <v>38</v>
      </c>
      <c r="L11" s="14" t="s">
        <v>65</v>
      </c>
      <c r="M11" t="s">
        <v>3</v>
      </c>
      <c r="N11" s="14">
        <v>8.36</v>
      </c>
      <c r="O11" s="14">
        <v>11.64</v>
      </c>
      <c r="AI11" s="17">
        <f t="shared" si="17"/>
        <v>8.36</v>
      </c>
      <c r="AJ11" s="18">
        <f t="shared" si="0"/>
        <v>8.36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44102</v>
      </c>
      <c r="B12" s="62" t="s">
        <v>222</v>
      </c>
      <c r="C12" t="s">
        <v>64</v>
      </c>
      <c r="D12" t="s">
        <v>182</v>
      </c>
      <c r="E12" t="s">
        <v>65</v>
      </c>
      <c r="F12" t="s">
        <v>223</v>
      </c>
      <c r="G12" t="s">
        <v>192</v>
      </c>
      <c r="H12" s="62" t="s">
        <v>224</v>
      </c>
      <c r="I12" t="s">
        <v>70</v>
      </c>
      <c r="J12" s="16">
        <v>44127</v>
      </c>
      <c r="K12" s="14">
        <v>13</v>
      </c>
      <c r="L12" s="14" t="s">
        <v>65</v>
      </c>
      <c r="M12" t="s">
        <v>3</v>
      </c>
      <c r="N12" s="14">
        <v>2.86</v>
      </c>
      <c r="O12" s="14">
        <v>4.6399999999999997</v>
      </c>
      <c r="AI12" s="17">
        <f t="shared" si="17"/>
        <v>2.86</v>
      </c>
      <c r="AJ12" s="18">
        <f t="shared" si="0"/>
        <v>2.86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44155</v>
      </c>
      <c r="B13" s="62" t="s">
        <v>225</v>
      </c>
      <c r="C13" t="s">
        <v>64</v>
      </c>
      <c r="D13" t="s">
        <v>182</v>
      </c>
      <c r="E13" t="s">
        <v>65</v>
      </c>
      <c r="F13" t="s">
        <v>215</v>
      </c>
      <c r="G13" t="s">
        <v>189</v>
      </c>
      <c r="H13" s="62" t="s">
        <v>226</v>
      </c>
      <c r="I13" t="s">
        <v>84</v>
      </c>
      <c r="J13" s="16">
        <v>44177</v>
      </c>
      <c r="K13" s="14">
        <v>21</v>
      </c>
      <c r="L13" s="14" t="s">
        <v>65</v>
      </c>
      <c r="M13" t="s">
        <v>3</v>
      </c>
      <c r="N13" s="14">
        <v>4.62</v>
      </c>
      <c r="O13" s="14">
        <v>6.88</v>
      </c>
      <c r="P13" t="s">
        <v>65</v>
      </c>
      <c r="Q13" t="s">
        <v>217</v>
      </c>
      <c r="R13" t="s">
        <v>65</v>
      </c>
      <c r="S13" t="s">
        <v>218</v>
      </c>
      <c r="T13" t="s">
        <v>64</v>
      </c>
      <c r="U13" t="s">
        <v>219</v>
      </c>
      <c r="V13" t="s">
        <v>186</v>
      </c>
      <c r="X13" t="s">
        <v>186</v>
      </c>
      <c r="AI13" s="17">
        <f t="shared" si="17"/>
        <v>4.62</v>
      </c>
      <c r="AJ13" s="18">
        <f t="shared" si="0"/>
        <v>4.62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44263</v>
      </c>
      <c r="B14" s="62" t="s">
        <v>227</v>
      </c>
      <c r="C14" t="s">
        <v>64</v>
      </c>
      <c r="D14" t="s">
        <v>182</v>
      </c>
      <c r="E14" t="s">
        <v>65</v>
      </c>
      <c r="F14" t="s">
        <v>228</v>
      </c>
      <c r="G14" t="s">
        <v>192</v>
      </c>
      <c r="H14" s="62" t="s">
        <v>229</v>
      </c>
      <c r="I14" t="s">
        <v>69</v>
      </c>
      <c r="J14" s="16">
        <v>44269</v>
      </c>
      <c r="K14" s="14">
        <v>14</v>
      </c>
      <c r="L14" s="14" t="s">
        <v>186</v>
      </c>
      <c r="M14" t="s">
        <v>5</v>
      </c>
      <c r="N14" s="14">
        <v>1.75</v>
      </c>
      <c r="O14" s="14">
        <v>1.75</v>
      </c>
      <c r="AI14" s="17">
        <f t="shared" si="17"/>
        <v>1.75</v>
      </c>
      <c r="AJ14" s="18">
        <f t="shared" si="0"/>
        <v>1.75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4</v>
      </c>
      <c r="BX14" t="s">
        <v>84</v>
      </c>
    </row>
    <row r="15" spans="1:76" x14ac:dyDescent="0.25">
      <c r="A15" s="15">
        <v>44313</v>
      </c>
      <c r="B15" s="62" t="s">
        <v>299</v>
      </c>
      <c r="C15" t="s">
        <v>64</v>
      </c>
      <c r="D15" t="s">
        <v>300</v>
      </c>
      <c r="E15" t="s">
        <v>65</v>
      </c>
      <c r="F15" t="s">
        <v>182</v>
      </c>
      <c r="G15" t="s">
        <v>196</v>
      </c>
      <c r="H15" s="62" t="s">
        <v>301</v>
      </c>
      <c r="I15" t="s">
        <v>69</v>
      </c>
      <c r="J15" s="16">
        <v>44318</v>
      </c>
      <c r="K15" s="14">
        <v>10</v>
      </c>
      <c r="L15" s="14" t="s">
        <v>186</v>
      </c>
      <c r="M15" t="s">
        <v>5</v>
      </c>
      <c r="N15" s="14">
        <v>1.25</v>
      </c>
      <c r="O15" s="14">
        <v>1.25</v>
      </c>
      <c r="AI15" s="17">
        <f t="shared" si="17"/>
        <v>1.25</v>
      </c>
      <c r="AJ15" s="18">
        <f t="shared" si="0"/>
        <v>0</v>
      </c>
      <c r="AK15" s="18">
        <f t="shared" si="1"/>
        <v>1.25</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2</v>
      </c>
      <c r="BV15" t="s">
        <v>14</v>
      </c>
    </row>
    <row r="16" spans="1:76" x14ac:dyDescent="0.25">
      <c r="A16" s="15">
        <v>44326</v>
      </c>
      <c r="B16" s="62" t="s">
        <v>305</v>
      </c>
      <c r="C16" t="s">
        <v>64</v>
      </c>
      <c r="D16" t="s">
        <v>306</v>
      </c>
      <c r="E16" t="s">
        <v>65</v>
      </c>
      <c r="F16" t="s">
        <v>234</v>
      </c>
      <c r="G16" t="s">
        <v>203</v>
      </c>
      <c r="H16" s="62" t="s">
        <v>307</v>
      </c>
      <c r="I16" t="s">
        <v>84</v>
      </c>
      <c r="J16" s="16">
        <v>44614</v>
      </c>
      <c r="K16" s="14">
        <v>21</v>
      </c>
      <c r="L16" s="14" t="s">
        <v>65</v>
      </c>
      <c r="M16" t="s">
        <v>4</v>
      </c>
      <c r="N16" s="14">
        <v>5.04</v>
      </c>
      <c r="O16" s="14">
        <v>6.46</v>
      </c>
      <c r="P16" t="s">
        <v>65</v>
      </c>
      <c r="Q16" t="s">
        <v>308</v>
      </c>
      <c r="R16" t="s">
        <v>64</v>
      </c>
      <c r="S16" t="s">
        <v>182</v>
      </c>
      <c r="T16" t="s">
        <v>186</v>
      </c>
      <c r="AI16" s="17">
        <f t="shared" si="17"/>
        <v>5.04</v>
      </c>
      <c r="AJ16" s="18">
        <f t="shared" si="0"/>
        <v>0</v>
      </c>
      <c r="AK16" s="18">
        <f t="shared" si="1"/>
        <v>0</v>
      </c>
      <c r="AL16" s="18">
        <f t="shared" si="2"/>
        <v>0</v>
      </c>
      <c r="AM16" s="18">
        <f t="shared" si="3"/>
        <v>0</v>
      </c>
      <c r="AN16" s="18">
        <f t="shared" si="4"/>
        <v>5.04</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44523</v>
      </c>
      <c r="B17" s="62" t="s">
        <v>230</v>
      </c>
      <c r="C17" t="s">
        <v>64</v>
      </c>
      <c r="D17" t="s">
        <v>182</v>
      </c>
      <c r="E17" t="s">
        <v>65</v>
      </c>
      <c r="F17" t="s">
        <v>231</v>
      </c>
      <c r="G17" t="s">
        <v>184</v>
      </c>
      <c r="H17" s="62" t="s">
        <v>232</v>
      </c>
      <c r="I17" t="s">
        <v>70</v>
      </c>
      <c r="J17" s="16">
        <v>44533</v>
      </c>
      <c r="K17" s="14">
        <v>40</v>
      </c>
      <c r="L17" s="14" t="s">
        <v>65</v>
      </c>
      <c r="M17" t="s">
        <v>4</v>
      </c>
      <c r="N17" s="14">
        <v>9.6</v>
      </c>
      <c r="O17" s="14">
        <v>11.4</v>
      </c>
      <c r="AF17" s="20"/>
      <c r="AI17" s="17">
        <f t="shared" si="17"/>
        <v>9.6</v>
      </c>
      <c r="AJ17" s="18">
        <f t="shared" si="0"/>
        <v>9.6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44608</v>
      </c>
      <c r="B18" s="62" t="s">
        <v>233</v>
      </c>
      <c r="C18" t="s">
        <v>64</v>
      </c>
      <c r="D18" t="s">
        <v>182</v>
      </c>
      <c r="E18" t="s">
        <v>65</v>
      </c>
      <c r="F18" t="s">
        <v>234</v>
      </c>
      <c r="G18" t="s">
        <v>184</v>
      </c>
      <c r="H18" s="62" t="s">
        <v>235</v>
      </c>
      <c r="I18" t="s">
        <v>70</v>
      </c>
      <c r="J18" s="16">
        <v>44608</v>
      </c>
      <c r="K18" s="14">
        <v>23</v>
      </c>
      <c r="L18" s="14" t="s">
        <v>64</v>
      </c>
      <c r="M18" t="s">
        <v>4</v>
      </c>
      <c r="N18" s="14">
        <v>6.98</v>
      </c>
      <c r="O18" s="14">
        <v>5.52</v>
      </c>
      <c r="AF18" s="20"/>
      <c r="AI18" s="17">
        <f t="shared" si="17"/>
        <v>6.98</v>
      </c>
      <c r="AJ18" s="18">
        <f t="shared" si="0"/>
        <v>6.98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44608</v>
      </c>
      <c r="B19" s="62" t="s">
        <v>236</v>
      </c>
      <c r="C19" t="s">
        <v>64</v>
      </c>
      <c r="D19" t="s">
        <v>182</v>
      </c>
      <c r="E19" t="s">
        <v>65</v>
      </c>
      <c r="F19" t="s">
        <v>234</v>
      </c>
      <c r="G19" t="s">
        <v>184</v>
      </c>
      <c r="H19" s="62" t="s">
        <v>235</v>
      </c>
      <c r="I19" t="s">
        <v>70</v>
      </c>
      <c r="J19" s="16">
        <v>44608</v>
      </c>
      <c r="K19" s="14">
        <v>23</v>
      </c>
      <c r="L19" s="14" t="s">
        <v>64</v>
      </c>
      <c r="M19" t="s">
        <v>4</v>
      </c>
      <c r="N19" s="14">
        <v>6.98</v>
      </c>
      <c r="O19" s="14">
        <v>5.52</v>
      </c>
      <c r="AF19" s="20"/>
      <c r="AI19" s="17">
        <f t="shared" si="17"/>
        <v>6.98</v>
      </c>
      <c r="AJ19" s="18">
        <f t="shared" si="0"/>
        <v>6.98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1</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2</v>
      </c>
    </row>
    <row r="20" spans="1:76" x14ac:dyDescent="0.25">
      <c r="A20" s="15">
        <v>44644</v>
      </c>
      <c r="B20" s="62" t="s">
        <v>237</v>
      </c>
      <c r="C20" t="s">
        <v>64</v>
      </c>
      <c r="D20" t="s">
        <v>182</v>
      </c>
      <c r="E20" t="s">
        <v>65</v>
      </c>
      <c r="F20" t="s">
        <v>238</v>
      </c>
      <c r="G20" t="s">
        <v>184</v>
      </c>
      <c r="H20" s="62" t="s">
        <v>239</v>
      </c>
      <c r="I20" t="s">
        <v>70</v>
      </c>
      <c r="J20" s="16">
        <v>44644</v>
      </c>
      <c r="K20" s="14">
        <v>40</v>
      </c>
      <c r="L20" s="14" t="s">
        <v>64</v>
      </c>
      <c r="M20" t="s">
        <v>4</v>
      </c>
      <c r="N20" s="14">
        <v>11.4</v>
      </c>
      <c r="O20" s="14">
        <v>9.6</v>
      </c>
      <c r="AF20" s="20"/>
      <c r="AI20" s="17">
        <f t="shared" si="17"/>
        <v>11.4</v>
      </c>
      <c r="AJ20" s="18">
        <f t="shared" si="0"/>
        <v>11.4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44644</v>
      </c>
      <c r="B21" s="62" t="s">
        <v>240</v>
      </c>
      <c r="C21" t="s">
        <v>64</v>
      </c>
      <c r="D21" t="s">
        <v>182</v>
      </c>
      <c r="E21" t="s">
        <v>65</v>
      </c>
      <c r="F21" t="s">
        <v>241</v>
      </c>
      <c r="G21" t="s">
        <v>184</v>
      </c>
      <c r="H21" s="62" t="s">
        <v>242</v>
      </c>
      <c r="I21" t="s">
        <v>70</v>
      </c>
      <c r="J21" s="16">
        <v>44644</v>
      </c>
      <c r="K21" s="14">
        <v>37</v>
      </c>
      <c r="L21" s="14" t="s">
        <v>186</v>
      </c>
      <c r="M21" t="s">
        <v>5</v>
      </c>
      <c r="N21" s="14">
        <v>9.25</v>
      </c>
      <c r="O21" s="14">
        <v>9.25</v>
      </c>
      <c r="AI21" s="17">
        <f t="shared" si="17"/>
        <v>9.25</v>
      </c>
      <c r="AJ21" s="18">
        <f t="shared" si="0"/>
        <v>9.25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44666</v>
      </c>
      <c r="B22" s="62" t="s">
        <v>243</v>
      </c>
      <c r="C22" t="s">
        <v>64</v>
      </c>
      <c r="D22" t="s">
        <v>182</v>
      </c>
      <c r="E22" t="s">
        <v>65</v>
      </c>
      <c r="F22" t="s">
        <v>244</v>
      </c>
      <c r="G22" t="s">
        <v>196</v>
      </c>
      <c r="H22" s="62" t="s">
        <v>245</v>
      </c>
      <c r="I22" t="s">
        <v>70</v>
      </c>
      <c r="J22" s="16">
        <v>44685</v>
      </c>
      <c r="K22" s="14">
        <v>40</v>
      </c>
      <c r="L22" s="14" t="s">
        <v>64</v>
      </c>
      <c r="M22" t="s">
        <v>4</v>
      </c>
      <c r="N22" s="14">
        <v>11.4</v>
      </c>
      <c r="O22" s="14">
        <v>9.6</v>
      </c>
      <c r="AF22" s="20"/>
      <c r="AI22" s="17">
        <f t="shared" si="17"/>
        <v>11.4</v>
      </c>
      <c r="AJ22" s="18">
        <f t="shared" si="0"/>
        <v>11.4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44682</v>
      </c>
      <c r="B23" s="62" t="s">
        <v>246</v>
      </c>
      <c r="C23" t="s">
        <v>64</v>
      </c>
      <c r="D23" t="s">
        <v>182</v>
      </c>
      <c r="E23" t="s">
        <v>65</v>
      </c>
      <c r="F23" t="s">
        <v>247</v>
      </c>
      <c r="G23" t="s">
        <v>189</v>
      </c>
      <c r="H23" s="62" t="s">
        <v>248</v>
      </c>
      <c r="I23" t="s">
        <v>70</v>
      </c>
      <c r="J23" s="16">
        <v>44701</v>
      </c>
      <c r="K23" s="14">
        <v>24</v>
      </c>
      <c r="L23" s="14" t="s">
        <v>186</v>
      </c>
      <c r="M23" t="s">
        <v>5</v>
      </c>
      <c r="N23" s="14">
        <v>6</v>
      </c>
      <c r="O23" s="14">
        <v>6</v>
      </c>
      <c r="AF23" s="20"/>
      <c r="AI23" s="17">
        <f t="shared" si="17"/>
        <v>6</v>
      </c>
      <c r="AJ23" s="18">
        <f t="shared" si="0"/>
        <v>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44682</v>
      </c>
      <c r="B24" s="62" t="s">
        <v>249</v>
      </c>
      <c r="C24" t="s">
        <v>64</v>
      </c>
      <c r="D24" t="s">
        <v>182</v>
      </c>
      <c r="E24" t="s">
        <v>65</v>
      </c>
      <c r="F24" t="s">
        <v>250</v>
      </c>
      <c r="G24" t="s">
        <v>189</v>
      </c>
      <c r="H24" s="62" t="s">
        <v>251</v>
      </c>
      <c r="I24" t="s">
        <v>70</v>
      </c>
      <c r="J24" s="16">
        <v>44836</v>
      </c>
      <c r="K24" s="14">
        <v>27</v>
      </c>
      <c r="L24" s="14" t="s">
        <v>64</v>
      </c>
      <c r="M24" t="s">
        <v>3</v>
      </c>
      <c r="N24" s="14">
        <v>8.56</v>
      </c>
      <c r="O24" s="14">
        <v>5.94</v>
      </c>
      <c r="AF24" s="20"/>
      <c r="AI24" s="17">
        <f t="shared" si="17"/>
        <v>8.56</v>
      </c>
      <c r="AJ24" s="18">
        <f t="shared" si="0"/>
        <v>8.56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44682</v>
      </c>
      <c r="B25" s="62" t="s">
        <v>252</v>
      </c>
      <c r="C25" t="s">
        <v>64</v>
      </c>
      <c r="D25" t="s">
        <v>182</v>
      </c>
      <c r="E25" t="s">
        <v>65</v>
      </c>
      <c r="F25" t="s">
        <v>241</v>
      </c>
      <c r="G25" t="s">
        <v>189</v>
      </c>
      <c r="H25" s="62" t="s">
        <v>253</v>
      </c>
      <c r="I25" t="s">
        <v>70</v>
      </c>
      <c r="J25" s="16">
        <v>44759</v>
      </c>
      <c r="K25" s="14">
        <v>34</v>
      </c>
      <c r="L25" s="14" t="s">
        <v>65</v>
      </c>
      <c r="M25" t="s">
        <v>4</v>
      </c>
      <c r="N25" s="14">
        <v>8.16</v>
      </c>
      <c r="O25" s="14">
        <v>9.84</v>
      </c>
      <c r="AF25" s="20"/>
      <c r="AI25" s="17">
        <f t="shared" si="17"/>
        <v>8.16</v>
      </c>
      <c r="AJ25" s="18">
        <f t="shared" si="0"/>
        <v>8.16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44733</v>
      </c>
      <c r="B26" s="62" t="s">
        <v>254</v>
      </c>
      <c r="C26" t="s">
        <v>64</v>
      </c>
      <c r="D26" t="s">
        <v>182</v>
      </c>
      <c r="E26" t="s">
        <v>65</v>
      </c>
      <c r="F26" t="s">
        <v>247</v>
      </c>
      <c r="G26" t="s">
        <v>255</v>
      </c>
      <c r="H26" s="62" t="s">
        <v>256</v>
      </c>
      <c r="I26" t="s">
        <v>70</v>
      </c>
      <c r="J26" s="16">
        <v>44733</v>
      </c>
      <c r="K26" s="14">
        <v>20</v>
      </c>
      <c r="L26" s="14" t="s">
        <v>65</v>
      </c>
      <c r="M26" t="s">
        <v>3</v>
      </c>
      <c r="N26" s="14">
        <v>4.4000000000000004</v>
      </c>
      <c r="O26" s="14">
        <v>6.6</v>
      </c>
      <c r="AI26" s="17">
        <f t="shared" si="17"/>
        <v>4.4000000000000004</v>
      </c>
      <c r="AJ26" s="18">
        <f t="shared" si="0"/>
        <v>4.4000000000000004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44755</v>
      </c>
      <c r="B27" s="62" t="s">
        <v>257</v>
      </c>
      <c r="C27" t="s">
        <v>64</v>
      </c>
      <c r="D27" t="s">
        <v>182</v>
      </c>
      <c r="E27" t="s">
        <v>65</v>
      </c>
      <c r="F27" t="s">
        <v>258</v>
      </c>
      <c r="G27" t="s">
        <v>259</v>
      </c>
      <c r="H27" s="62" t="s">
        <v>260</v>
      </c>
      <c r="I27" t="s">
        <v>70</v>
      </c>
      <c r="J27" s="16">
        <v>44807</v>
      </c>
      <c r="K27" s="14">
        <v>25</v>
      </c>
      <c r="L27" s="14" t="s">
        <v>65</v>
      </c>
      <c r="M27" t="s">
        <v>3</v>
      </c>
      <c r="N27" s="14">
        <v>5.5</v>
      </c>
      <c r="O27" s="14">
        <v>8</v>
      </c>
      <c r="AI27" s="17">
        <f t="shared" si="17"/>
        <v>5.5</v>
      </c>
      <c r="AJ27" s="18">
        <f t="shared" si="0"/>
        <v>5.5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44763</v>
      </c>
      <c r="B28" s="62" t="s">
        <v>261</v>
      </c>
      <c r="C28" t="s">
        <v>64</v>
      </c>
      <c r="D28" t="s">
        <v>182</v>
      </c>
      <c r="E28" t="s">
        <v>65</v>
      </c>
      <c r="F28" t="s">
        <v>247</v>
      </c>
      <c r="G28" t="s">
        <v>262</v>
      </c>
      <c r="H28" s="62" t="s">
        <v>263</v>
      </c>
      <c r="I28" t="s">
        <v>70</v>
      </c>
      <c r="J28" s="16">
        <v>44763</v>
      </c>
      <c r="K28" s="14">
        <v>26</v>
      </c>
      <c r="L28" s="14" t="s">
        <v>65</v>
      </c>
      <c r="M28" t="s">
        <v>4</v>
      </c>
      <c r="N28" s="14">
        <v>6.24</v>
      </c>
      <c r="O28" s="14">
        <v>7.76</v>
      </c>
      <c r="AI28" s="17">
        <f t="shared" si="17"/>
        <v>6.24</v>
      </c>
      <c r="AJ28" s="18">
        <f t="shared" si="0"/>
        <v>6.24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44807</v>
      </c>
      <c r="B29" s="62" t="s">
        <v>264</v>
      </c>
      <c r="C29" t="s">
        <v>64</v>
      </c>
      <c r="D29" t="s">
        <v>182</v>
      </c>
      <c r="E29" t="s">
        <v>65</v>
      </c>
      <c r="F29" t="s">
        <v>258</v>
      </c>
      <c r="G29" t="s">
        <v>265</v>
      </c>
      <c r="H29" s="62" t="s">
        <v>266</v>
      </c>
      <c r="I29" t="s">
        <v>70</v>
      </c>
      <c r="J29" s="16">
        <v>44864</v>
      </c>
      <c r="K29" s="14">
        <v>22</v>
      </c>
      <c r="L29" s="14" t="s">
        <v>65</v>
      </c>
      <c r="M29" t="s">
        <v>3</v>
      </c>
      <c r="N29" s="14">
        <v>4.84</v>
      </c>
      <c r="O29" s="14">
        <v>7.16</v>
      </c>
      <c r="AI29" s="17">
        <f t="shared" si="17"/>
        <v>4.84</v>
      </c>
      <c r="AJ29" s="18">
        <f t="shared" si="0"/>
        <v>4.84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44824</v>
      </c>
      <c r="B30" s="62" t="s">
        <v>267</v>
      </c>
      <c r="C30" t="s">
        <v>64</v>
      </c>
      <c r="D30" t="s">
        <v>182</v>
      </c>
      <c r="E30" t="s">
        <v>65</v>
      </c>
      <c r="F30" t="s">
        <v>244</v>
      </c>
      <c r="G30" t="s">
        <v>265</v>
      </c>
      <c r="H30" s="62" t="s">
        <v>268</v>
      </c>
      <c r="I30" t="s">
        <v>70</v>
      </c>
      <c r="J30" s="16">
        <v>44824</v>
      </c>
      <c r="K30" s="14">
        <v>19</v>
      </c>
      <c r="L30" s="14" t="s">
        <v>65</v>
      </c>
      <c r="M30" t="s">
        <v>4</v>
      </c>
      <c r="N30" s="14">
        <v>4.5599999999999996</v>
      </c>
      <c r="O30" s="14">
        <v>5.94</v>
      </c>
      <c r="AI30" s="17">
        <f t="shared" si="17"/>
        <v>4.5599999999999996</v>
      </c>
      <c r="AJ30" s="18">
        <f t="shared" si="0"/>
        <v>4.5599999999999996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44835</v>
      </c>
      <c r="B31" s="62" t="s">
        <v>269</v>
      </c>
      <c r="C31" t="s">
        <v>64</v>
      </c>
      <c r="D31" t="s">
        <v>182</v>
      </c>
      <c r="E31" t="s">
        <v>65</v>
      </c>
      <c r="F31" t="s">
        <v>270</v>
      </c>
      <c r="G31" t="s">
        <v>271</v>
      </c>
      <c r="H31" s="62" t="s">
        <v>272</v>
      </c>
      <c r="I31" t="s">
        <v>70</v>
      </c>
      <c r="J31" s="16">
        <v>44863</v>
      </c>
      <c r="K31" s="14">
        <v>23</v>
      </c>
      <c r="L31" s="14" t="s">
        <v>65</v>
      </c>
      <c r="M31" t="s">
        <v>3</v>
      </c>
      <c r="N31" s="14">
        <v>5.0599999999999996</v>
      </c>
      <c r="O31" s="14">
        <v>7.44</v>
      </c>
      <c r="AI31" s="17">
        <f t="shared" si="17"/>
        <v>5.0599999999999996</v>
      </c>
      <c r="AJ31" s="18">
        <f t="shared" si="0"/>
        <v>5.0599999999999996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44872</v>
      </c>
      <c r="B32" s="62" t="s">
        <v>273</v>
      </c>
      <c r="C32" t="s">
        <v>64</v>
      </c>
      <c r="D32" t="s">
        <v>182</v>
      </c>
      <c r="E32" t="s">
        <v>65</v>
      </c>
      <c r="F32" t="s">
        <v>208</v>
      </c>
      <c r="G32" t="s">
        <v>271</v>
      </c>
      <c r="H32" s="62" t="s">
        <v>274</v>
      </c>
      <c r="I32" t="s">
        <v>70</v>
      </c>
      <c r="J32" s="16">
        <v>44872</v>
      </c>
      <c r="K32" s="14">
        <v>21</v>
      </c>
      <c r="L32" s="14" t="s">
        <v>186</v>
      </c>
      <c r="M32" t="s">
        <v>5</v>
      </c>
      <c r="N32" s="14">
        <v>5.25</v>
      </c>
      <c r="O32" s="14">
        <v>5.25</v>
      </c>
      <c r="AI32" s="17">
        <f t="shared" si="17"/>
        <v>5.25</v>
      </c>
      <c r="AJ32" s="18">
        <f t="shared" si="0"/>
        <v>5.25</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44888</v>
      </c>
      <c r="B33" s="62" t="s">
        <v>275</v>
      </c>
      <c r="C33" t="s">
        <v>64</v>
      </c>
      <c r="D33" t="s">
        <v>182</v>
      </c>
      <c r="E33" t="s">
        <v>65</v>
      </c>
      <c r="F33" t="s">
        <v>276</v>
      </c>
      <c r="G33" t="s">
        <v>277</v>
      </c>
      <c r="H33" s="62" t="s">
        <v>278</v>
      </c>
      <c r="I33" t="s">
        <v>70</v>
      </c>
      <c r="J33" s="16">
        <v>44897</v>
      </c>
      <c r="K33" s="14">
        <v>23</v>
      </c>
      <c r="L33" s="14" t="s">
        <v>65</v>
      </c>
      <c r="M33" t="s">
        <v>4</v>
      </c>
      <c r="N33" s="14">
        <v>5.52</v>
      </c>
      <c r="O33" s="14">
        <v>6.98</v>
      </c>
      <c r="AI33" s="17">
        <f t="shared" si="17"/>
        <v>5.52</v>
      </c>
      <c r="AJ33" s="18">
        <f t="shared" si="0"/>
        <v>5.52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44916</v>
      </c>
      <c r="B34" s="62" t="s">
        <v>279</v>
      </c>
      <c r="C34" t="s">
        <v>64</v>
      </c>
      <c r="D34" t="s">
        <v>182</v>
      </c>
      <c r="E34" t="s">
        <v>65</v>
      </c>
      <c r="F34" t="s">
        <v>280</v>
      </c>
      <c r="G34" t="s">
        <v>281</v>
      </c>
      <c r="H34" s="62" t="s">
        <v>282</v>
      </c>
      <c r="I34" t="s">
        <v>70</v>
      </c>
      <c r="J34" s="16">
        <v>44916</v>
      </c>
      <c r="K34" s="14">
        <v>24</v>
      </c>
      <c r="L34" s="14" t="s">
        <v>65</v>
      </c>
      <c r="M34" t="s">
        <v>4</v>
      </c>
      <c r="N34" s="14">
        <v>5.76</v>
      </c>
      <c r="O34" s="14">
        <v>7.24</v>
      </c>
      <c r="AI34" s="17">
        <f t="shared" si="17"/>
        <v>5.76</v>
      </c>
      <c r="AJ34" s="18">
        <f t="shared" si="0"/>
        <v>5.76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44921</v>
      </c>
      <c r="B35" s="62" t="s">
        <v>283</v>
      </c>
      <c r="C35" t="s">
        <v>64</v>
      </c>
      <c r="D35" t="s">
        <v>182</v>
      </c>
      <c r="E35" t="s">
        <v>65</v>
      </c>
      <c r="F35" t="s">
        <v>241</v>
      </c>
      <c r="G35" t="s">
        <v>281</v>
      </c>
      <c r="H35" s="62" t="s">
        <v>284</v>
      </c>
      <c r="I35" t="s">
        <v>70</v>
      </c>
      <c r="J35" s="16">
        <v>44928</v>
      </c>
      <c r="K35" s="14">
        <v>20</v>
      </c>
      <c r="L35" s="14" t="s">
        <v>64</v>
      </c>
      <c r="M35" t="s">
        <v>4</v>
      </c>
      <c r="N35" s="14">
        <v>6.2</v>
      </c>
      <c r="O35" s="14">
        <v>4.8</v>
      </c>
      <c r="AI35" s="17">
        <f t="shared" si="17"/>
        <v>6.2</v>
      </c>
      <c r="AJ35" s="18">
        <f t="shared" si="0"/>
        <v>6.2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45045</v>
      </c>
      <c r="B36" s="62" t="s">
        <v>285</v>
      </c>
      <c r="C36" t="s">
        <v>64</v>
      </c>
      <c r="D36" t="s">
        <v>182</v>
      </c>
      <c r="E36" t="s">
        <v>65</v>
      </c>
      <c r="F36" t="s">
        <v>286</v>
      </c>
      <c r="G36" t="s">
        <v>189</v>
      </c>
      <c r="H36" s="62" t="s">
        <v>287</v>
      </c>
      <c r="I36" t="s">
        <v>70</v>
      </c>
      <c r="J36" s="16">
        <v>45063</v>
      </c>
      <c r="K36" s="14">
        <v>31</v>
      </c>
      <c r="L36" s="14" t="s">
        <v>65</v>
      </c>
      <c r="M36" t="s">
        <v>4</v>
      </c>
      <c r="N36" s="14">
        <v>7.44</v>
      </c>
      <c r="O36" s="14">
        <v>9.06</v>
      </c>
      <c r="AI36" s="17">
        <f t="shared" si="17"/>
        <v>7.44</v>
      </c>
      <c r="AJ36" s="18">
        <f t="shared" si="0"/>
        <v>7.44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45047</v>
      </c>
      <c r="B37" s="62" t="s">
        <v>288</v>
      </c>
      <c r="C37" t="s">
        <v>64</v>
      </c>
      <c r="D37" t="s">
        <v>182</v>
      </c>
      <c r="E37" t="s">
        <v>65</v>
      </c>
      <c r="F37" t="s">
        <v>289</v>
      </c>
      <c r="G37" t="s">
        <v>189</v>
      </c>
      <c r="H37" s="62" t="s">
        <v>290</v>
      </c>
      <c r="I37" t="s">
        <v>70</v>
      </c>
      <c r="J37" s="16">
        <v>45047</v>
      </c>
      <c r="K37" s="14">
        <v>3</v>
      </c>
      <c r="L37" s="14" t="s">
        <v>64</v>
      </c>
      <c r="M37" t="s">
        <v>4</v>
      </c>
      <c r="N37" s="14">
        <v>1.78</v>
      </c>
      <c r="O37" s="14">
        <v>0.72</v>
      </c>
      <c r="AI37" s="17">
        <f t="shared" si="17"/>
        <v>1.78</v>
      </c>
      <c r="AJ37" s="18">
        <f t="shared" si="0"/>
        <v>1.78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783</v>
      </c>
      <c r="BF37" t="s">
        <v>70</v>
      </c>
      <c r="BW37" cm="1">
        <f t="array" ref="BW37">SUMPRODUCT(--EXACT($BX$37,$I$2:$I$4276))</f>
        <v>1</v>
      </c>
      <c r="BX37" t="s">
        <v>66</v>
      </c>
    </row>
    <row r="38" spans="1:76" x14ac:dyDescent="0.25">
      <c r="A38" s="15">
        <v>45097</v>
      </c>
      <c r="B38" s="62" t="s">
        <v>291</v>
      </c>
      <c r="C38" t="s">
        <v>64</v>
      </c>
      <c r="D38" t="s">
        <v>182</v>
      </c>
      <c r="E38" t="s">
        <v>65</v>
      </c>
      <c r="F38" t="s">
        <v>292</v>
      </c>
      <c r="G38" t="s">
        <v>192</v>
      </c>
      <c r="H38" s="62" t="s">
        <v>293</v>
      </c>
      <c r="I38" t="s">
        <v>70</v>
      </c>
      <c r="J38" s="16">
        <v>45183</v>
      </c>
      <c r="K38" s="14">
        <v>26</v>
      </c>
      <c r="L38" s="14" t="s">
        <v>65</v>
      </c>
      <c r="M38" t="s">
        <v>3</v>
      </c>
      <c r="N38" s="14">
        <v>5.72</v>
      </c>
      <c r="O38" s="14">
        <v>8.2799999999999994</v>
      </c>
      <c r="AI38" s="17">
        <f t="shared" si="17"/>
        <v>5.72</v>
      </c>
      <c r="AJ38" s="18">
        <f t="shared" si="0"/>
        <v>5.72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110</v>
      </c>
      <c r="BF38" t="s">
        <v>69</v>
      </c>
    </row>
    <row r="39" spans="1:76" x14ac:dyDescent="0.25">
      <c r="A39" s="15">
        <v>45169</v>
      </c>
      <c r="B39" s="62" t="s">
        <v>294</v>
      </c>
      <c r="C39" t="s">
        <v>64</v>
      </c>
      <c r="D39" t="s">
        <v>182</v>
      </c>
      <c r="E39" t="s">
        <v>65</v>
      </c>
      <c r="F39" t="s">
        <v>295</v>
      </c>
      <c r="G39" t="s">
        <v>192</v>
      </c>
      <c r="H39" s="62" t="s">
        <v>296</v>
      </c>
      <c r="I39" t="s">
        <v>70</v>
      </c>
      <c r="J39" s="16">
        <v>45308</v>
      </c>
      <c r="K39" s="14">
        <v>20</v>
      </c>
      <c r="L39" s="14" t="s">
        <v>65</v>
      </c>
      <c r="M39" t="s">
        <v>3</v>
      </c>
      <c r="N39" s="14">
        <v>4.4000000000000004</v>
      </c>
      <c r="O39" s="14">
        <v>6.6</v>
      </c>
      <c r="AI39" s="17">
        <f t="shared" si="17"/>
        <v>4.4000000000000004</v>
      </c>
      <c r="AJ39" s="18">
        <f t="shared" si="0"/>
        <v>4.4000000000000004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124</v>
      </c>
      <c r="BF39" t="s">
        <v>175</v>
      </c>
    </row>
    <row r="40" spans="1:76" x14ac:dyDescent="0.25">
      <c r="A40" s="15">
        <v>45375</v>
      </c>
      <c r="B40" s="62" t="s">
        <v>302</v>
      </c>
      <c r="C40" t="s">
        <v>64</v>
      </c>
      <c r="D40" t="s">
        <v>303</v>
      </c>
      <c r="E40" t="s">
        <v>65</v>
      </c>
      <c r="F40" t="s">
        <v>182</v>
      </c>
      <c r="G40" t="s">
        <v>212</v>
      </c>
      <c r="H40" s="62" t="s">
        <v>304</v>
      </c>
      <c r="I40" t="s">
        <v>69</v>
      </c>
      <c r="J40" s="16">
        <v>45375</v>
      </c>
      <c r="K40" s="14">
        <v>86</v>
      </c>
      <c r="L40" s="14" t="s">
        <v>64</v>
      </c>
      <c r="M40" t="s">
        <v>3</v>
      </c>
      <c r="N40" s="14">
        <v>12.54</v>
      </c>
      <c r="O40" s="14">
        <v>9.4600000000000009</v>
      </c>
      <c r="AI40" s="17">
        <f t="shared" si="17"/>
        <v>9.4600000000000009</v>
      </c>
      <c r="AJ40" s="18">
        <f t="shared" si="0"/>
        <v>0</v>
      </c>
      <c r="AK40" s="18">
        <f t="shared" si="1"/>
        <v>9.4600000000000009</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45436</v>
      </c>
      <c r="B41" s="62" t="s">
        <v>297</v>
      </c>
      <c r="C41" t="s">
        <v>64</v>
      </c>
      <c r="D41" t="s">
        <v>182</v>
      </c>
      <c r="E41" t="s">
        <v>65</v>
      </c>
      <c r="F41" t="s">
        <v>276</v>
      </c>
      <c r="G41" t="s">
        <v>203</v>
      </c>
      <c r="H41" s="62" t="s">
        <v>298</v>
      </c>
      <c r="I41" t="s">
        <v>70</v>
      </c>
      <c r="J41" s="16">
        <v>45446</v>
      </c>
      <c r="K41" s="14">
        <v>21</v>
      </c>
      <c r="L41" s="14" t="s">
        <v>65</v>
      </c>
      <c r="M41" t="s">
        <v>4</v>
      </c>
      <c r="N41" s="14">
        <v>5.04</v>
      </c>
      <c r="O41" s="14">
        <v>6.46</v>
      </c>
      <c r="AI41" s="17">
        <f t="shared" si="17"/>
        <v>5.04</v>
      </c>
      <c r="AJ41" s="18">
        <f t="shared" si="0"/>
        <v>5.04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40</v>
      </c>
      <c r="BX41" t="s">
        <v>111</v>
      </c>
    </row>
    <row r="42" spans="1:76" x14ac:dyDescent="0.25">
      <c r="B42" s="62"/>
      <c r="H42" s="62"/>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1029</v>
      </c>
      <c r="BF42" t="s">
        <v>81</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B44" s="62"/>
      <c r="H44" s="62"/>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B45" s="62"/>
      <c r="H45" s="62"/>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Y1500">
    <sortCondition ref="A2:A1500"/>
  </sortState>
  <conditionalFormatting sqref="A2:Y4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Lyle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2025-03-26T03:25:59Z</dcterms:modified>
</cp:coreProperties>
</file>